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Поддержка мер соц." sheetId="7" r:id="rId7"/>
  </sheets>
  <definedNames>
    <definedName name="_xlnm.Print_Titles" localSheetId="5">Комитет!$10:$12</definedName>
    <definedName name="_xlnm.Print_Titles" localSheetId="0">МБДОУ!$10:$12</definedName>
    <definedName name="_xlnm.Print_Titles" localSheetId="4">Оздоровл.!$10:$12</definedName>
    <definedName name="_xlnm.Print_Titles" localSheetId="1">СОШ!$9:$11</definedName>
    <definedName name="_xlnm.Print_Titles" localSheetId="2">УДОД!$10:$12</definedName>
    <definedName name="_xlnm.Print_Area" localSheetId="5">Комитет!$A$1:$O$22</definedName>
    <definedName name="_xlnm.Print_Area" localSheetId="0">МБДОУ!$A$1:$O$17</definedName>
    <definedName name="_xlnm.Print_Area" localSheetId="4">Оздоровл.!$A$1:$O$21</definedName>
    <definedName name="_xlnm.Print_Area" localSheetId="1">СОШ!$A$1:$O$47</definedName>
    <definedName name="_xlnm.Print_Area" localSheetId="2">УДОД!$A$1:$O$22</definedName>
    <definedName name="_xlnm.Print_Area" localSheetId="3">ЦДиК!$A$1:$O$16</definedName>
  </definedNames>
  <calcPr calcId="124519"/>
</workbook>
</file>

<file path=xl/calcChain.xml><?xml version="1.0" encoding="utf-8"?>
<calcChain xmlns="http://schemas.openxmlformats.org/spreadsheetml/2006/main">
  <c r="D46" i="2"/>
  <c r="C23" i="6" l="1"/>
  <c r="D17" i="4"/>
  <c r="C17"/>
  <c r="D23" i="6" l="1"/>
  <c r="E17" i="4"/>
  <c r="D23" i="3"/>
  <c r="C23"/>
  <c r="E23" i="6"/>
  <c r="D18" i="1"/>
  <c r="C18"/>
  <c r="E23" i="3" l="1"/>
  <c r="E18" i="1"/>
  <c r="E26" i="6" l="1"/>
</calcChain>
</file>

<file path=xl/sharedStrings.xml><?xml version="1.0" encoding="utf-8"?>
<sst xmlns="http://schemas.openxmlformats.org/spreadsheetml/2006/main" count="372" uniqueCount="148">
  <si>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</si>
  <si>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</si>
  <si>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</si>
  <si>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</si>
  <si>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</si>
  <si>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</si>
  <si>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</si>
  <si>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</si>
  <si>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</si>
  <si>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</si>
  <si>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</si>
  <si>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</si>
  <si>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</si>
  <si>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</si>
  <si>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</si>
  <si>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</si>
  <si>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</si>
  <si>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</si>
  <si>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</si>
  <si>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</si>
  <si>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</si>
  <si>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</si>
  <si>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</si>
  <si>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</si>
  <si>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</si>
  <si>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</si>
  <si>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</si>
  <si>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</si>
  <si>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</si>
  <si>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</si>
  <si>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</si>
  <si>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</si>
  <si>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</si>
  <si>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</si>
  <si>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</si>
  <si>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</si>
  <si>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</si>
  <si>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</si>
  <si>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</si>
  <si>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</si>
  <si>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</si>
  <si>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</si>
  <si>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</si>
  <si>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</si>
  <si>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</si>
  <si>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</si>
  <si>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</si>
  <si>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</si>
  <si>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</si>
  <si>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</si>
  <si>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</si>
  <si>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</si>
  <si>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</si>
  <si>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</si>
  <si>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</si>
  <si>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</si>
  <si>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</si>
  <si>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</si>
  <si>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</si>
  <si>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</si>
  <si>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</si>
  <si>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</si>
  <si>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</si>
  <si>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</si>
  <si>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</si>
  <si>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</si>
  <si>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</si>
  <si>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</si>
  <si>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</si>
  <si>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</si>
  <si>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</si>
  <si>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</si>
  <si>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</si>
  <si>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</si>
  <si>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</si>
  <si>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</si>
  <si>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</si>
  <si>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</si>
  <si>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</si>
  <si>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</si>
  <si>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</si>
  <si>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</si>
  <si>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</si>
  <si>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</si>
  <si>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</si>
  <si>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</si>
  <si>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</si>
  <si>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</si>
  <si>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</si>
  <si>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Поддержка почтового сервера при осуществлении электронного документа оборота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</si>
  <si>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</si>
  <si>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</si>
  <si>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</si>
  <si>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</si>
  <si>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</si>
  <si>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</si>
  <si>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</si>
  <si>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</si>
  <si>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</si>
  <si>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</si>
  <si>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</si>
  <si>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</si>
  <si>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</si>
  <si>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</si>
  <si>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</si>
  <si>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</si>
  <si>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</si>
  <si>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</si>
  <si>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</si>
  <si>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Охват детей программами дошкольного образвания в возрасте от 1 года до 7 лет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</si>
  <si>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</si>
  <si>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</si>
  <si>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</si>
  <si>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</si>
  <si>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</si>
  <si>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</si>
  <si>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</si>
  <si>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</si>
  <si>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</si>
  <si>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</si>
  <si>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Задача 3.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</si>
  <si>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</si>
  <si>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</si>
  <si>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</si>
  <si>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</si>
  <si>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</si>
  <si>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Задача 4. Создание дополнительных мест в  муниципальных  организациях дополнительного образования</t>
  </si>
  <si>
    <t>Обеспеченность населения местами в  организациях дополнительного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</si>
  <si>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</si>
  <si>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</si>
  <si>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Количество общеобразовательных учреждений, расположенных в сельской местности, обеспеченных педпгогическими кадрами</t>
  </si>
  <si>
    <t xml:space="preserve"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№2224)
</t>
  </si>
  <si>
    <t>2021 год</t>
  </si>
  <si>
    <t>"Оказание мер социальной поддержки отдельным категориям граждан"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</si>
  <si>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</si>
  <si>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</si>
  <si>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Задача 4 Развитие объектов образования Кингисеппского муниципального района</t>
  </si>
  <si>
    <t>Обеспечение предоставления допольнительных мер социальной поддержки детей-сирот и детей, оставшихся без попечения родителей, лиц из их числа</t>
  </si>
  <si>
    <t>Доля граждан, получивших единовременное пособие при передаче ребенка на воспитание в семью, в общей численности граждан, имеющих право и подавших заявление на выплату единовременного пособия</t>
  </si>
  <si>
    <t>Доля приемных родителей,  получивших вознаграждение,  в  общей  численности  приемных родителей, имеющих право на получение  вознаграждения</t>
  </si>
  <si>
    <t>Доля граждан, желающих принять на воспитание в свою семью ребенка, оставшегося без попечения родителей, прошедших подготовку, от общей численности граждан, желающих принять на воспитание в свою семью ребенка, оставшегося без попечения родителей</t>
  </si>
  <si>
    <t>Доля детей-сирот и детей, оставшихся без попечения родителей, своевременно получивших денежное содержание, от общей численности детей-сирот и детей, оставшихся без попечения родителей, имеющих право на получение денежного содержания</t>
  </si>
  <si>
    <t>Доля детей-сирот и детей, оставшихся без попечения родителей, своевременно получивших денежную компенсацию оплаты проезда, от общей численности детей-сирот и детей, оставшихся без попечения родителей, имеющих право на получение денежной компенсации оплаты проезда</t>
  </si>
  <si>
    <t>Доля детей-сирот и детей, оставшихся без попечения родителей, а также лиц из числа детей-сирот и детей, оставшихся без попечения родителей, своевременно получивших оплату льгот по жилищно-коммунальным услугам, от общей численности детей-сирот и детей, оставшихся без попечения родителей, а также лиц из числа детей-сирот и детей, оставшихся без попечения родителей, имеющих право на получение данных льгот</t>
  </si>
  <si>
    <t>Обеспечение предоставления  мер социальной поддержки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области, имеющих право и подавших заявление на предоставление питания на бесплатной основе (с частичной компенсацией его стоимости)</t>
  </si>
  <si>
    <t>Доля обучающихся, получивших питание на бесплатной основе (с частичной компенсацией его стоимости), в общей численности обучающихся, имеющих право и подавших заявление на предоставление питания на бесплатной основе (с частичной компенсацией его стоимости)</t>
  </si>
  <si>
    <t>Доля образовательных учреждений, соответствующих современным требованиям и нормам СанПиН</t>
  </si>
  <si>
    <t>Выполнение требований предписаний надзорных органов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</si>
</sst>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8"/>
      <color theme="0"/>
      <name val="Arial Narrow"/>
      <family val="2"/>
      <charset val="204"/>
    </font>
    <font>
      <sz val="8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7" fillId="0" borderId="0" xfId="0" applyFont="1"/>
    <xf numFmtId="2" fontId="1" fillId="0" borderId="3" xfId="0" applyNumberFormat="1" applyFont="1" applyBorder="1" applyAlignment="1">
      <alignment vertical="justify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10" fillId="0" borderId="0" xfId="0" applyFont="1" applyAlignment="1"/>
    <xf numFmtId="0" fontId="1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5" fillId="0" borderId="0" xfId="0" applyNumberFormat="1" applyFont="1"/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164" fontId="17" fillId="0" borderId="0" xfId="0" applyNumberFormat="1" applyFont="1" applyAlignment="1">
      <alignment horizontal="center"/>
    </xf>
    <xf numFmtId="0" fontId="15" fillId="0" borderId="0" xfId="0" applyFont="1"/>
    <xf numFmtId="164" fontId="18" fillId="0" borderId="0" xfId="0" applyNumberFormat="1" applyFont="1"/>
    <xf numFmtId="164" fontId="16" fillId="0" borderId="0" xfId="0" applyNumberFormat="1" applyFont="1" applyBorder="1" applyAlignment="1">
      <alignment horizontal="center" vertical="center" wrapText="1"/>
    </xf>
    <xf numFmtId="164" fontId="16" fillId="0" borderId="0" xfId="0" applyNumberFormat="1" applyFont="1" applyBorder="1" applyAlignment="1">
      <alignment vertical="top" wrapText="1"/>
    </xf>
    <xf numFmtId="164" fontId="15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9" fontId="1" fillId="0" borderId="3" xfId="0" applyNumberFormat="1" applyFont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 vertical="top" wrapText="1"/>
    </xf>
    <xf numFmtId="9" fontId="1" fillId="0" borderId="0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64" fontId="0" fillId="0" borderId="5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justify" wrapText="1"/>
    </xf>
    <xf numFmtId="164" fontId="10" fillId="0" borderId="5" xfId="0" applyNumberFormat="1" applyFont="1" applyBorder="1" applyAlignment="1">
      <alignment horizontal="center" vertical="justify" wrapText="1"/>
    </xf>
    <xf numFmtId="164" fontId="10" fillId="0" borderId="4" xfId="0" applyNumberFormat="1" applyFont="1" applyBorder="1" applyAlignment="1">
      <alignment horizontal="center" vertical="justify" wrapText="1"/>
    </xf>
    <xf numFmtId="0" fontId="10" fillId="0" borderId="3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opLeftCell="A13" workbookViewId="0">
      <selection activeCell="O18" sqref="O18"/>
    </sheetView>
  </sheetViews>
  <sheetFormatPr defaultRowHeight="15"/>
  <cols>
    <col min="1" max="1" width="3.5703125" customWidth="1"/>
    <col min="2" max="2" width="31.85546875" style="1" customWidth="1"/>
    <col min="3" max="3" width="14.5703125" customWidth="1"/>
    <col min="4" max="4" width="11" customWidth="1"/>
    <col min="5" max="5" width="27.28515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4" width="7.42578125" customWidth="1"/>
    <col min="15" max="15" width="7.28515625" customWidth="1"/>
  </cols>
  <sheetData>
    <row r="1" spans="1:15" ht="15.75">
      <c r="I1" s="105" t="s">
        <v>0</v>
      </c>
      <c r="J1" s="105"/>
      <c r="K1" s="105"/>
      <c r="L1" s="105"/>
      <c r="M1" s="105"/>
      <c r="N1" s="105"/>
      <c r="O1" s="105"/>
    </row>
    <row r="2" spans="1:15" ht="15.75" customHeight="1">
      <c r="I2" s="106" t="s">
        <v>1</v>
      </c>
      <c r="J2" s="106"/>
      <c r="K2" s="106"/>
      <c r="L2" s="106"/>
      <c r="M2" s="106"/>
      <c r="N2" s="106"/>
      <c r="O2" s="106"/>
    </row>
    <row r="3" spans="1:15" ht="18" customHeight="1">
      <c r="G3" s="51"/>
      <c r="H3" s="51"/>
      <c r="I3" s="106" t="s">
        <v>2</v>
      </c>
      <c r="J3" s="106"/>
      <c r="K3" s="106"/>
      <c r="L3" s="106"/>
      <c r="M3" s="106"/>
      <c r="N3" s="106"/>
      <c r="O3" s="106"/>
    </row>
    <row r="4" spans="1:15" ht="151.5" customHeight="1">
      <c r="G4" s="51"/>
      <c r="H4" s="51"/>
      <c r="I4" s="114" t="s">
        <v>131</v>
      </c>
      <c r="J4" s="114"/>
      <c r="K4" s="114"/>
      <c r="L4" s="114"/>
      <c r="M4" s="114"/>
      <c r="N4" s="114"/>
      <c r="O4" s="114"/>
    </row>
    <row r="5" spans="1:15" ht="14.25" customHeight="1">
      <c r="G5" s="51"/>
      <c r="H5" s="51"/>
      <c r="I5" s="52"/>
      <c r="J5" s="52"/>
      <c r="K5" s="52"/>
      <c r="L5" s="52"/>
      <c r="M5" s="52"/>
      <c r="N5" s="52"/>
      <c r="O5" s="52"/>
    </row>
    <row r="6" spans="1:15" ht="22.5" customHeight="1">
      <c r="A6" s="108" t="s">
        <v>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5" ht="18.75" customHeight="1">
      <c r="A7" s="109" t="s">
        <v>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5" ht="11.25" customHeight="1">
      <c r="A8" s="107" t="s">
        <v>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10" spans="1:15" ht="40.5" customHeight="1">
      <c r="A10" s="102" t="s">
        <v>6</v>
      </c>
      <c r="B10" s="104" t="s">
        <v>7</v>
      </c>
      <c r="C10" s="98" t="s">
        <v>8</v>
      </c>
      <c r="D10" s="98"/>
      <c r="E10" s="98" t="s">
        <v>9</v>
      </c>
      <c r="F10" s="98" t="s">
        <v>10</v>
      </c>
      <c r="G10" s="98" t="s">
        <v>11</v>
      </c>
      <c r="H10" s="111" t="s">
        <v>12</v>
      </c>
      <c r="I10" s="112"/>
      <c r="J10" s="112"/>
      <c r="K10" s="112"/>
      <c r="L10" s="112"/>
      <c r="M10" s="112"/>
      <c r="N10" s="112"/>
      <c r="O10" s="113"/>
    </row>
    <row r="11" spans="1:15" ht="53.25" customHeight="1">
      <c r="A11" s="103"/>
      <c r="B11" s="104"/>
      <c r="C11" s="2" t="s">
        <v>13</v>
      </c>
      <c r="D11" s="2" t="s">
        <v>14</v>
      </c>
      <c r="E11" s="98"/>
      <c r="F11" s="98"/>
      <c r="G11" s="98"/>
      <c r="H11" s="48" t="s">
        <v>101</v>
      </c>
      <c r="I11" s="48" t="s">
        <v>15</v>
      </c>
      <c r="J11" s="48" t="s">
        <v>16</v>
      </c>
      <c r="K11" s="48" t="s">
        <v>97</v>
      </c>
      <c r="L11" s="48" t="s">
        <v>103</v>
      </c>
      <c r="M11" s="48" t="s">
        <v>104</v>
      </c>
      <c r="N11" s="76" t="s">
        <v>105</v>
      </c>
      <c r="O11" s="48" t="s">
        <v>132</v>
      </c>
    </row>
    <row r="12" spans="1:15" ht="12" customHeight="1">
      <c r="A12" s="27">
        <v>1</v>
      </c>
      <c r="B12" s="28">
        <v>2</v>
      </c>
      <c r="C12" s="27">
        <v>3</v>
      </c>
      <c r="D12" s="27">
        <v>4</v>
      </c>
      <c r="E12" s="27">
        <v>5</v>
      </c>
      <c r="F12" s="27">
        <v>6</v>
      </c>
      <c r="G12" s="27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</row>
    <row r="13" spans="1:15" ht="78" customHeight="1">
      <c r="A13" s="38" t="s">
        <v>17</v>
      </c>
      <c r="B13" s="40" t="s">
        <v>102</v>
      </c>
      <c r="C13" s="41">
        <v>692226.2</v>
      </c>
      <c r="D13" s="41">
        <v>2436123.1</v>
      </c>
      <c r="E13" s="4" t="s">
        <v>109</v>
      </c>
      <c r="F13" s="38" t="s">
        <v>18</v>
      </c>
      <c r="G13" s="38">
        <v>80</v>
      </c>
      <c r="H13" s="47">
        <v>82.3</v>
      </c>
      <c r="I13" s="47">
        <v>83</v>
      </c>
      <c r="J13" s="38">
        <v>85</v>
      </c>
      <c r="K13" s="38">
        <v>85</v>
      </c>
      <c r="L13" s="38">
        <v>88.5</v>
      </c>
      <c r="M13" s="38">
        <v>86</v>
      </c>
      <c r="N13" s="73">
        <v>86</v>
      </c>
      <c r="O13" s="38">
        <v>86</v>
      </c>
    </row>
    <row r="14" spans="1:15" ht="27.75" customHeight="1">
      <c r="A14" s="98" t="s">
        <v>19</v>
      </c>
      <c r="B14" s="99" t="s">
        <v>20</v>
      </c>
      <c r="C14" s="101">
        <v>257474.9</v>
      </c>
      <c r="D14" s="101">
        <v>168084.4</v>
      </c>
      <c r="E14" s="4" t="s">
        <v>21</v>
      </c>
      <c r="F14" s="67" t="s">
        <v>18</v>
      </c>
      <c r="G14" s="42">
        <v>4.7</v>
      </c>
      <c r="H14" s="47">
        <v>4.7</v>
      </c>
      <c r="I14" s="47">
        <v>5.9</v>
      </c>
      <c r="J14" s="42">
        <v>5.0999999999999996</v>
      </c>
      <c r="K14" s="42">
        <v>4.7</v>
      </c>
      <c r="L14" s="42">
        <v>4.7</v>
      </c>
      <c r="M14" s="42">
        <v>4.7</v>
      </c>
      <c r="N14" s="73">
        <v>4.7</v>
      </c>
      <c r="O14" s="42">
        <v>4.7</v>
      </c>
    </row>
    <row r="15" spans="1:15" ht="28.5" customHeight="1">
      <c r="A15" s="98"/>
      <c r="B15" s="100"/>
      <c r="C15" s="101"/>
      <c r="D15" s="101"/>
      <c r="E15" s="4" t="s">
        <v>22</v>
      </c>
      <c r="F15" s="42" t="s">
        <v>18</v>
      </c>
      <c r="G15" s="42">
        <v>70</v>
      </c>
      <c r="H15" s="47">
        <v>70.8</v>
      </c>
      <c r="I15" s="47">
        <v>73.900000000000006</v>
      </c>
      <c r="J15" s="42">
        <v>69.099999999999994</v>
      </c>
      <c r="K15" s="42">
        <v>71.3</v>
      </c>
      <c r="L15" s="42">
        <v>70</v>
      </c>
      <c r="M15" s="42">
        <v>71</v>
      </c>
      <c r="N15" s="73">
        <v>71.5</v>
      </c>
      <c r="O15" s="42">
        <v>72</v>
      </c>
    </row>
    <row r="16" spans="1:15" ht="108" customHeight="1">
      <c r="A16" s="35" t="s">
        <v>23</v>
      </c>
      <c r="B16" s="36" t="s">
        <v>106</v>
      </c>
      <c r="C16" s="30">
        <v>116785.3</v>
      </c>
      <c r="D16" s="30">
        <v>37445.699999999997</v>
      </c>
      <c r="E16" s="4" t="s">
        <v>26</v>
      </c>
      <c r="F16" s="2" t="s">
        <v>18</v>
      </c>
      <c r="G16" s="2">
        <v>70</v>
      </c>
      <c r="H16" s="47">
        <v>74</v>
      </c>
      <c r="I16" s="47">
        <v>78</v>
      </c>
      <c r="J16" s="32">
        <v>80</v>
      </c>
      <c r="K16" s="32">
        <v>83</v>
      </c>
      <c r="L16" s="2">
        <v>83</v>
      </c>
      <c r="M16" s="35">
        <v>85</v>
      </c>
      <c r="N16" s="73">
        <v>87</v>
      </c>
      <c r="O16" s="2">
        <v>87</v>
      </c>
    </row>
    <row r="17" spans="1:15" ht="62.25" customHeight="1">
      <c r="A17" s="35" t="s">
        <v>25</v>
      </c>
      <c r="B17" s="37" t="s">
        <v>107</v>
      </c>
      <c r="C17" s="30">
        <v>182298.8</v>
      </c>
      <c r="D17" s="30">
        <v>290363</v>
      </c>
      <c r="E17" s="4" t="s">
        <v>108</v>
      </c>
      <c r="F17" s="2" t="s">
        <v>18</v>
      </c>
      <c r="G17" s="2">
        <v>97</v>
      </c>
      <c r="H17" s="47">
        <v>100</v>
      </c>
      <c r="I17" s="47">
        <v>100</v>
      </c>
      <c r="J17" s="32">
        <v>100</v>
      </c>
      <c r="K17" s="32">
        <v>100</v>
      </c>
      <c r="L17" s="2">
        <v>100</v>
      </c>
      <c r="M17" s="35">
        <v>100</v>
      </c>
      <c r="N17" s="73">
        <v>100</v>
      </c>
      <c r="O17" s="2">
        <v>100</v>
      </c>
    </row>
    <row r="18" spans="1:15">
      <c r="A18" s="5"/>
      <c r="C18" s="66">
        <f>C13+C14+C16+C17</f>
        <v>1248785.2</v>
      </c>
      <c r="D18" s="66">
        <f>D13+D14+D16+D17</f>
        <v>2932016.2</v>
      </c>
      <c r="E18" s="56">
        <f>SUM(C18:D18)</f>
        <v>4180801.4000000004</v>
      </c>
    </row>
    <row r="19" spans="1:15">
      <c r="A19" s="5"/>
      <c r="B19" s="50"/>
      <c r="C19" s="33"/>
      <c r="D19" s="33"/>
    </row>
    <row r="20" spans="1:15">
      <c r="A20" s="5"/>
      <c r="E20" s="6"/>
    </row>
    <row r="21" spans="1:15">
      <c r="A21" s="5"/>
    </row>
    <row r="22" spans="1:15">
      <c r="A22" s="5"/>
    </row>
    <row r="23" spans="1:15">
      <c r="A23" s="5"/>
    </row>
    <row r="24" spans="1:15">
      <c r="A24" s="5"/>
      <c r="E24" s="6"/>
    </row>
    <row r="25" spans="1:15">
      <c r="A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</sheetData>
  <mergeCells count="18">
    <mergeCell ref="I1:O1"/>
    <mergeCell ref="I2:O2"/>
    <mergeCell ref="I3:O3"/>
    <mergeCell ref="E10:E11"/>
    <mergeCell ref="F10:F11"/>
    <mergeCell ref="G10:G11"/>
    <mergeCell ref="A8:O8"/>
    <mergeCell ref="A6:O6"/>
    <mergeCell ref="A7:O7"/>
    <mergeCell ref="H10:O10"/>
    <mergeCell ref="I4:O4"/>
    <mergeCell ref="A14:A15"/>
    <mergeCell ref="B14:B15"/>
    <mergeCell ref="C14:C15"/>
    <mergeCell ref="D14:D15"/>
    <mergeCell ref="A10:A11"/>
    <mergeCell ref="B10:B11"/>
    <mergeCell ref="C10:D10"/>
  </mergeCells>
  <pageMargins left="0.39370078740157483" right="0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7"/>
  <sheetViews>
    <sheetView topLeftCell="A44" workbookViewId="0">
      <selection activeCell="E46" sqref="E46"/>
    </sheetView>
  </sheetViews>
  <sheetFormatPr defaultColWidth="5.5703125" defaultRowHeight="1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7.7109375" customWidth="1"/>
    <col min="9" max="15" width="7.85546875" customWidth="1"/>
  </cols>
  <sheetData>
    <row r="1" spans="1:17" ht="15.75">
      <c r="G1" s="51"/>
      <c r="H1" s="51"/>
      <c r="I1" s="105" t="s">
        <v>0</v>
      </c>
      <c r="J1" s="105"/>
      <c r="K1" s="105"/>
      <c r="L1" s="105"/>
      <c r="M1" s="105"/>
      <c r="N1" s="105"/>
      <c r="O1" s="105"/>
    </row>
    <row r="2" spans="1:17" ht="17.25" customHeight="1">
      <c r="G2" s="51"/>
      <c r="H2" s="51"/>
      <c r="I2" s="106" t="s">
        <v>1</v>
      </c>
      <c r="J2" s="106"/>
      <c r="K2" s="106"/>
      <c r="L2" s="106"/>
      <c r="M2" s="106"/>
      <c r="N2" s="106"/>
      <c r="O2" s="106"/>
    </row>
    <row r="3" spans="1:17" ht="19.5" customHeight="1">
      <c r="I3" s="106" t="s">
        <v>2</v>
      </c>
      <c r="J3" s="106"/>
      <c r="K3" s="106"/>
      <c r="L3" s="106"/>
      <c r="M3" s="106"/>
      <c r="N3" s="106"/>
      <c r="O3" s="106"/>
      <c r="Q3" s="7"/>
    </row>
    <row r="4" spans="1:17" ht="150.75" customHeight="1">
      <c r="I4" s="114" t="s">
        <v>131</v>
      </c>
      <c r="J4" s="114"/>
      <c r="K4" s="114"/>
      <c r="L4" s="114"/>
      <c r="M4" s="114"/>
      <c r="N4" s="114"/>
      <c r="O4" s="114"/>
      <c r="P4" s="79"/>
      <c r="Q4" s="7"/>
    </row>
    <row r="5" spans="1:17" ht="15.75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8"/>
      <c r="Q5" s="8"/>
    </row>
    <row r="6" spans="1:17" ht="15.75">
      <c r="A6" s="109" t="s">
        <v>27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9"/>
      <c r="Q6" s="9"/>
    </row>
    <row r="7" spans="1:17" ht="13.5" customHeight="1">
      <c r="A7" s="107" t="s">
        <v>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</row>
    <row r="9" spans="1:17" ht="41.25" customHeight="1">
      <c r="A9" s="102" t="s">
        <v>6</v>
      </c>
      <c r="B9" s="98" t="s">
        <v>7</v>
      </c>
      <c r="C9" s="98" t="s">
        <v>8</v>
      </c>
      <c r="D9" s="98"/>
      <c r="E9" s="98" t="s">
        <v>9</v>
      </c>
      <c r="F9" s="98" t="s">
        <v>10</v>
      </c>
      <c r="G9" s="98" t="s">
        <v>11</v>
      </c>
      <c r="H9" s="111" t="s">
        <v>12</v>
      </c>
      <c r="I9" s="112"/>
      <c r="J9" s="112"/>
      <c r="K9" s="112"/>
      <c r="L9" s="112"/>
      <c r="M9" s="112"/>
      <c r="N9" s="112"/>
      <c r="O9" s="113"/>
      <c r="P9" s="10"/>
    </row>
    <row r="10" spans="1:17" ht="51.75" customHeight="1">
      <c r="A10" s="103"/>
      <c r="B10" s="98"/>
      <c r="C10" s="2" t="s">
        <v>13</v>
      </c>
      <c r="D10" s="2" t="s">
        <v>14</v>
      </c>
      <c r="E10" s="98"/>
      <c r="F10" s="98"/>
      <c r="G10" s="98"/>
      <c r="H10" s="49" t="s">
        <v>101</v>
      </c>
      <c r="I10" s="49" t="s">
        <v>15</v>
      </c>
      <c r="J10" s="49" t="s">
        <v>16</v>
      </c>
      <c r="K10" s="49" t="s">
        <v>97</v>
      </c>
      <c r="L10" s="49" t="s">
        <v>103</v>
      </c>
      <c r="M10" s="49" t="s">
        <v>104</v>
      </c>
      <c r="N10" s="77" t="s">
        <v>105</v>
      </c>
      <c r="O10" s="49" t="s">
        <v>132</v>
      </c>
      <c r="P10" s="10"/>
      <c r="Q10" s="10"/>
    </row>
    <row r="11" spans="1:17" ht="12" customHeight="1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10"/>
      <c r="Q11" s="10"/>
    </row>
    <row r="12" spans="1:17">
      <c r="A12" s="102" t="s">
        <v>17</v>
      </c>
      <c r="B12" s="99" t="s">
        <v>110</v>
      </c>
      <c r="C12" s="123">
        <v>480219.3</v>
      </c>
      <c r="D12" s="123">
        <v>3631365.9</v>
      </c>
      <c r="E12" s="11" t="s">
        <v>28</v>
      </c>
      <c r="F12" s="3" t="s">
        <v>18</v>
      </c>
      <c r="G12" s="46">
        <v>87</v>
      </c>
      <c r="H12" s="48">
        <v>86</v>
      </c>
      <c r="I12" s="48">
        <v>86</v>
      </c>
      <c r="J12" s="46">
        <v>87</v>
      </c>
      <c r="K12" s="46">
        <v>88</v>
      </c>
      <c r="L12" s="46">
        <v>89</v>
      </c>
      <c r="M12" s="46">
        <v>90</v>
      </c>
      <c r="N12" s="76">
        <v>91</v>
      </c>
      <c r="O12" s="46">
        <v>92</v>
      </c>
      <c r="P12" s="12"/>
      <c r="Q12" s="12"/>
    </row>
    <row r="13" spans="1:17">
      <c r="A13" s="115"/>
      <c r="B13" s="116"/>
      <c r="C13" s="124"/>
      <c r="D13" s="124"/>
      <c r="E13" s="11" t="s">
        <v>29</v>
      </c>
      <c r="F13" s="3" t="s">
        <v>18</v>
      </c>
      <c r="G13" s="46">
        <v>63</v>
      </c>
      <c r="H13" s="48">
        <v>63</v>
      </c>
      <c r="I13" s="48">
        <v>63</v>
      </c>
      <c r="J13" s="46">
        <v>64</v>
      </c>
      <c r="K13" s="46">
        <v>65</v>
      </c>
      <c r="L13" s="46">
        <v>66</v>
      </c>
      <c r="M13" s="46">
        <v>67</v>
      </c>
      <c r="N13" s="76">
        <v>67.5</v>
      </c>
      <c r="O13" s="46">
        <v>68</v>
      </c>
      <c r="P13" s="12"/>
      <c r="Q13" s="12"/>
    </row>
    <row r="14" spans="1:17" ht="29.25" customHeight="1">
      <c r="A14" s="115"/>
      <c r="B14" s="116"/>
      <c r="C14" s="124"/>
      <c r="D14" s="124"/>
      <c r="E14" s="11" t="s">
        <v>30</v>
      </c>
      <c r="F14" s="3" t="s">
        <v>31</v>
      </c>
      <c r="G14" s="46">
        <v>16</v>
      </c>
      <c r="H14" s="48">
        <v>17</v>
      </c>
      <c r="I14" s="48">
        <v>17</v>
      </c>
      <c r="J14" s="46">
        <v>17</v>
      </c>
      <c r="K14" s="55">
        <v>17</v>
      </c>
      <c r="L14" s="55">
        <v>17</v>
      </c>
      <c r="M14" s="55">
        <v>17</v>
      </c>
      <c r="N14" s="76">
        <v>17</v>
      </c>
      <c r="O14" s="55">
        <v>17</v>
      </c>
      <c r="P14" s="12"/>
      <c r="Q14" s="12"/>
    </row>
    <row r="15" spans="1:17" ht="25.5">
      <c r="A15" s="115"/>
      <c r="B15" s="116"/>
      <c r="C15" s="124"/>
      <c r="D15" s="124"/>
      <c r="E15" s="11" t="s">
        <v>32</v>
      </c>
      <c r="F15" s="3" t="s">
        <v>18</v>
      </c>
      <c r="G15" s="46">
        <v>54.7</v>
      </c>
      <c r="H15" s="48">
        <v>100</v>
      </c>
      <c r="I15" s="48">
        <v>100</v>
      </c>
      <c r="J15" s="46">
        <v>100</v>
      </c>
      <c r="K15" s="46">
        <v>100</v>
      </c>
      <c r="L15" s="46">
        <v>100</v>
      </c>
      <c r="M15" s="46">
        <v>100</v>
      </c>
      <c r="N15" s="76">
        <v>100</v>
      </c>
      <c r="O15" s="46">
        <v>100</v>
      </c>
      <c r="P15" s="12"/>
      <c r="Q15" s="12"/>
    </row>
    <row r="16" spans="1:17" ht="30" customHeight="1">
      <c r="A16" s="115"/>
      <c r="B16" s="116"/>
      <c r="C16" s="124"/>
      <c r="D16" s="124"/>
      <c r="E16" s="11" t="s">
        <v>33</v>
      </c>
      <c r="F16" s="3" t="s">
        <v>31</v>
      </c>
      <c r="G16" s="46">
        <v>16</v>
      </c>
      <c r="H16" s="48">
        <v>16</v>
      </c>
      <c r="I16" s="48">
        <v>16</v>
      </c>
      <c r="J16" s="55">
        <v>17</v>
      </c>
      <c r="K16" s="55">
        <v>17</v>
      </c>
      <c r="L16" s="55">
        <v>17</v>
      </c>
      <c r="M16" s="55">
        <v>17</v>
      </c>
      <c r="N16" s="76">
        <v>17</v>
      </c>
      <c r="O16" s="55">
        <v>17</v>
      </c>
      <c r="P16" s="12"/>
      <c r="Q16" s="12"/>
    </row>
    <row r="17" spans="1:17" ht="25.5">
      <c r="A17" s="115"/>
      <c r="B17" s="116"/>
      <c r="C17" s="124"/>
      <c r="D17" s="124"/>
      <c r="E17" s="11" t="s">
        <v>34</v>
      </c>
      <c r="F17" s="3" t="s">
        <v>18</v>
      </c>
      <c r="G17" s="46">
        <v>75.8</v>
      </c>
      <c r="H17" s="48">
        <v>76.2</v>
      </c>
      <c r="I17" s="48">
        <v>79</v>
      </c>
      <c r="J17" s="46">
        <v>82</v>
      </c>
      <c r="K17" s="46">
        <v>100</v>
      </c>
      <c r="L17" s="46">
        <v>100</v>
      </c>
      <c r="M17" s="46">
        <v>100</v>
      </c>
      <c r="N17" s="76">
        <v>100</v>
      </c>
      <c r="O17" s="46">
        <v>100</v>
      </c>
      <c r="P17" s="12"/>
      <c r="Q17" s="12"/>
    </row>
    <row r="18" spans="1:17" ht="25.5">
      <c r="A18" s="115"/>
      <c r="B18" s="116"/>
      <c r="C18" s="124"/>
      <c r="D18" s="124"/>
      <c r="E18" s="11" t="s">
        <v>35</v>
      </c>
      <c r="F18" s="3" t="s">
        <v>31</v>
      </c>
      <c r="G18" s="46">
        <v>0</v>
      </c>
      <c r="H18" s="48">
        <v>0</v>
      </c>
      <c r="I18" s="48">
        <v>2</v>
      </c>
      <c r="J18" s="46">
        <v>4</v>
      </c>
      <c r="K18" s="46">
        <v>7</v>
      </c>
      <c r="L18" s="46">
        <v>8</v>
      </c>
      <c r="M18" s="46">
        <v>10</v>
      </c>
      <c r="N18" s="76">
        <v>12</v>
      </c>
      <c r="O18" s="46">
        <v>13</v>
      </c>
      <c r="P18" s="12"/>
      <c r="Q18" s="12"/>
    </row>
    <row r="19" spans="1:17" ht="25.5">
      <c r="A19" s="115"/>
      <c r="B19" s="116"/>
      <c r="C19" s="124"/>
      <c r="D19" s="124"/>
      <c r="E19" s="11" t="s">
        <v>36</v>
      </c>
      <c r="F19" s="3" t="s">
        <v>18</v>
      </c>
      <c r="G19" s="46">
        <v>0</v>
      </c>
      <c r="H19" s="48">
        <v>0</v>
      </c>
      <c r="I19" s="48">
        <v>15.6</v>
      </c>
      <c r="J19" s="46">
        <v>29</v>
      </c>
      <c r="K19" s="46">
        <v>78</v>
      </c>
      <c r="L19" s="46">
        <v>85</v>
      </c>
      <c r="M19" s="46">
        <v>90</v>
      </c>
      <c r="N19" s="76">
        <v>98</v>
      </c>
      <c r="O19" s="46">
        <v>100</v>
      </c>
      <c r="P19" s="12"/>
      <c r="Q19" s="12"/>
    </row>
    <row r="20" spans="1:17" ht="25.5">
      <c r="A20" s="115"/>
      <c r="B20" s="116"/>
      <c r="C20" s="124"/>
      <c r="D20" s="124"/>
      <c r="E20" s="11" t="s">
        <v>37</v>
      </c>
      <c r="F20" s="3" t="s">
        <v>31</v>
      </c>
      <c r="G20" s="46">
        <v>7</v>
      </c>
      <c r="H20" s="48">
        <v>9</v>
      </c>
      <c r="I20" s="48">
        <v>9</v>
      </c>
      <c r="J20" s="46">
        <v>11</v>
      </c>
      <c r="K20" s="46">
        <v>12</v>
      </c>
      <c r="L20" s="46">
        <v>12</v>
      </c>
      <c r="M20" s="46">
        <v>12</v>
      </c>
      <c r="N20" s="76">
        <v>12</v>
      </c>
      <c r="O20" s="46">
        <v>13</v>
      </c>
      <c r="P20" s="12"/>
      <c r="Q20" s="12"/>
    </row>
    <row r="21" spans="1:17" ht="25.5">
      <c r="A21" s="115"/>
      <c r="B21" s="116"/>
      <c r="C21" s="124"/>
      <c r="D21" s="124"/>
      <c r="E21" s="11" t="s">
        <v>38</v>
      </c>
      <c r="F21" s="3" t="s">
        <v>18</v>
      </c>
      <c r="G21" s="46">
        <v>83</v>
      </c>
      <c r="H21" s="48">
        <v>70</v>
      </c>
      <c r="I21" s="48">
        <v>76</v>
      </c>
      <c r="J21" s="46">
        <v>83</v>
      </c>
      <c r="K21" s="46">
        <v>98</v>
      </c>
      <c r="L21" s="46">
        <v>98</v>
      </c>
      <c r="M21" s="46">
        <v>98</v>
      </c>
      <c r="N21" s="76">
        <v>98</v>
      </c>
      <c r="O21" s="46">
        <v>100</v>
      </c>
      <c r="P21" s="12"/>
      <c r="Q21" s="12"/>
    </row>
    <row r="22" spans="1:17" ht="27" customHeight="1">
      <c r="A22" s="115"/>
      <c r="B22" s="116"/>
      <c r="C22" s="124"/>
      <c r="D22" s="124"/>
      <c r="E22" s="11" t="s">
        <v>39</v>
      </c>
      <c r="F22" s="3" t="s">
        <v>18</v>
      </c>
      <c r="G22" s="46">
        <v>100</v>
      </c>
      <c r="H22" s="48">
        <v>100</v>
      </c>
      <c r="I22" s="48">
        <v>100</v>
      </c>
      <c r="J22" s="46">
        <v>100</v>
      </c>
      <c r="K22" s="46">
        <v>100</v>
      </c>
      <c r="L22" s="46">
        <v>100</v>
      </c>
      <c r="M22" s="46">
        <v>100</v>
      </c>
      <c r="N22" s="76">
        <v>100</v>
      </c>
      <c r="O22" s="46">
        <v>100</v>
      </c>
      <c r="P22" s="12"/>
      <c r="Q22" s="12"/>
    </row>
    <row r="23" spans="1:17" ht="25.5">
      <c r="A23" s="115"/>
      <c r="B23" s="116"/>
      <c r="C23" s="124"/>
      <c r="D23" s="124"/>
      <c r="E23" s="11" t="s">
        <v>40</v>
      </c>
      <c r="F23" s="3" t="s">
        <v>18</v>
      </c>
      <c r="G23" s="46">
        <v>100</v>
      </c>
      <c r="H23" s="48">
        <v>100</v>
      </c>
      <c r="I23" s="48">
        <v>100</v>
      </c>
      <c r="J23" s="46">
        <v>100</v>
      </c>
      <c r="K23" s="46">
        <v>100</v>
      </c>
      <c r="L23" s="46">
        <v>100</v>
      </c>
      <c r="M23" s="46">
        <v>100</v>
      </c>
      <c r="N23" s="76">
        <v>100</v>
      </c>
      <c r="O23" s="46">
        <v>100</v>
      </c>
      <c r="P23" s="12"/>
      <c r="Q23" s="12"/>
    </row>
    <row r="24" spans="1:17" ht="2.25" customHeight="1">
      <c r="A24" s="115"/>
      <c r="B24" s="116"/>
      <c r="C24" s="124"/>
      <c r="D24" s="124"/>
      <c r="E24" s="129" t="s">
        <v>118</v>
      </c>
      <c r="F24" s="126" t="s">
        <v>18</v>
      </c>
      <c r="G24" s="126">
        <v>100</v>
      </c>
      <c r="H24" s="126">
        <v>100</v>
      </c>
      <c r="I24" s="126">
        <v>100</v>
      </c>
      <c r="J24" s="126">
        <v>100</v>
      </c>
      <c r="K24" s="126">
        <v>100</v>
      </c>
      <c r="L24" s="126">
        <v>100</v>
      </c>
      <c r="M24" s="126">
        <v>100</v>
      </c>
      <c r="N24" s="126">
        <v>100</v>
      </c>
      <c r="O24" s="126">
        <v>100</v>
      </c>
      <c r="P24" s="12"/>
      <c r="Q24" s="12"/>
    </row>
    <row r="25" spans="1:17">
      <c r="A25" s="115"/>
      <c r="B25" s="116"/>
      <c r="C25" s="124"/>
      <c r="D25" s="124"/>
      <c r="E25" s="130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"/>
      <c r="Q25" s="12"/>
    </row>
    <row r="26" spans="1:17" ht="1.5" customHeight="1">
      <c r="A26" s="115"/>
      <c r="B26" s="116"/>
      <c r="C26" s="124"/>
      <c r="D26" s="124"/>
      <c r="E26" s="130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"/>
      <c r="Q26" s="12"/>
    </row>
    <row r="27" spans="1:17">
      <c r="A27" s="115"/>
      <c r="B27" s="116"/>
      <c r="C27" s="124"/>
      <c r="D27" s="124"/>
      <c r="E27" s="130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"/>
      <c r="Q27" s="12"/>
    </row>
    <row r="28" spans="1:17" ht="19.5" customHeight="1">
      <c r="A28" s="115"/>
      <c r="B28" s="116"/>
      <c r="C28" s="124"/>
      <c r="D28" s="124"/>
      <c r="E28" s="131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"/>
      <c r="Q28" s="12"/>
    </row>
    <row r="29" spans="1:17" ht="51.75" customHeight="1">
      <c r="A29" s="115"/>
      <c r="B29" s="116"/>
      <c r="C29" s="124"/>
      <c r="D29" s="124"/>
      <c r="E29" s="11" t="s">
        <v>41</v>
      </c>
      <c r="F29" s="3" t="s">
        <v>42</v>
      </c>
      <c r="G29" s="46">
        <v>200</v>
      </c>
      <c r="H29" s="48">
        <v>200</v>
      </c>
      <c r="I29" s="48">
        <v>200</v>
      </c>
      <c r="J29" s="46">
        <v>200</v>
      </c>
      <c r="K29" s="46">
        <v>200</v>
      </c>
      <c r="L29" s="46">
        <v>200</v>
      </c>
      <c r="M29" s="46">
        <v>200</v>
      </c>
      <c r="N29" s="76">
        <v>200</v>
      </c>
      <c r="O29" s="46">
        <v>200</v>
      </c>
      <c r="P29" s="12"/>
      <c r="Q29" s="12"/>
    </row>
    <row r="30" spans="1:17" ht="25.5">
      <c r="A30" s="115"/>
      <c r="B30" s="116"/>
      <c r="C30" s="124"/>
      <c r="D30" s="124"/>
      <c r="E30" s="11" t="s">
        <v>43</v>
      </c>
      <c r="F30" s="3" t="s">
        <v>42</v>
      </c>
      <c r="G30" s="46">
        <v>30</v>
      </c>
      <c r="H30" s="48">
        <v>25</v>
      </c>
      <c r="I30" s="48">
        <v>25</v>
      </c>
      <c r="J30" s="46">
        <v>23</v>
      </c>
      <c r="K30" s="46">
        <v>23</v>
      </c>
      <c r="L30" s="46">
        <v>16</v>
      </c>
      <c r="M30" s="46">
        <v>17</v>
      </c>
      <c r="N30" s="76">
        <v>17</v>
      </c>
      <c r="O30" s="46">
        <v>17</v>
      </c>
      <c r="P30" s="12"/>
      <c r="Q30" s="12"/>
    </row>
    <row r="31" spans="1:17" ht="38.25">
      <c r="A31" s="115"/>
      <c r="B31" s="116"/>
      <c r="C31" s="124"/>
      <c r="D31" s="124"/>
      <c r="E31" s="11" t="s">
        <v>44</v>
      </c>
      <c r="F31" s="3" t="s">
        <v>45</v>
      </c>
      <c r="G31" s="46">
        <v>28</v>
      </c>
      <c r="H31" s="48">
        <v>28</v>
      </c>
      <c r="I31" s="48">
        <v>28</v>
      </c>
      <c r="J31" s="46">
        <v>28</v>
      </c>
      <c r="K31" s="46">
        <v>28</v>
      </c>
      <c r="L31" s="46">
        <v>28</v>
      </c>
      <c r="M31" s="46">
        <v>28</v>
      </c>
      <c r="N31" s="76">
        <v>28</v>
      </c>
      <c r="O31" s="46">
        <v>28</v>
      </c>
      <c r="P31" s="12"/>
      <c r="Q31" s="12"/>
    </row>
    <row r="32" spans="1:17" ht="51">
      <c r="A32" s="115"/>
      <c r="B32" s="116"/>
      <c r="C32" s="124"/>
      <c r="D32" s="124"/>
      <c r="E32" s="11" t="s">
        <v>46</v>
      </c>
      <c r="F32" s="13" t="s">
        <v>18</v>
      </c>
      <c r="G32" s="46">
        <v>100</v>
      </c>
      <c r="H32" s="48">
        <v>100</v>
      </c>
      <c r="I32" s="48">
        <v>100</v>
      </c>
      <c r="J32" s="46">
        <v>100</v>
      </c>
      <c r="K32" s="46">
        <v>100</v>
      </c>
      <c r="L32" s="46">
        <v>100</v>
      </c>
      <c r="M32" s="46">
        <v>100</v>
      </c>
      <c r="N32" s="76">
        <v>100</v>
      </c>
      <c r="O32" s="46">
        <v>100</v>
      </c>
      <c r="P32" s="12"/>
      <c r="Q32" s="12"/>
    </row>
    <row r="33" spans="1:17" ht="63.75">
      <c r="A33" s="115"/>
      <c r="B33" s="116"/>
      <c r="C33" s="124"/>
      <c r="D33" s="124"/>
      <c r="E33" s="11" t="s">
        <v>47</v>
      </c>
      <c r="F33" s="3" t="s">
        <v>45</v>
      </c>
      <c r="G33" s="46">
        <v>6</v>
      </c>
      <c r="H33" s="48">
        <v>7</v>
      </c>
      <c r="I33" s="48">
        <v>7</v>
      </c>
      <c r="J33" s="46">
        <v>7</v>
      </c>
      <c r="K33" s="46">
        <v>7</v>
      </c>
      <c r="L33" s="46">
        <v>7</v>
      </c>
      <c r="M33" s="46">
        <v>7</v>
      </c>
      <c r="N33" s="76">
        <v>7</v>
      </c>
      <c r="O33" s="46">
        <v>7</v>
      </c>
      <c r="P33" s="12"/>
      <c r="Q33" s="12"/>
    </row>
    <row r="34" spans="1:17" ht="25.5">
      <c r="A34" s="103"/>
      <c r="B34" s="100"/>
      <c r="C34" s="125"/>
      <c r="D34" s="125"/>
      <c r="E34" s="11" t="s">
        <v>48</v>
      </c>
      <c r="F34" s="3" t="s">
        <v>18</v>
      </c>
      <c r="G34" s="46">
        <v>44</v>
      </c>
      <c r="H34" s="48">
        <v>41</v>
      </c>
      <c r="I34" s="48">
        <v>37</v>
      </c>
      <c r="J34" s="46">
        <v>35</v>
      </c>
      <c r="K34" s="46">
        <v>30</v>
      </c>
      <c r="L34" s="46">
        <v>28</v>
      </c>
      <c r="M34" s="46">
        <v>26</v>
      </c>
      <c r="N34" s="76">
        <v>24</v>
      </c>
      <c r="O34" s="46">
        <v>24</v>
      </c>
      <c r="P34" s="12"/>
      <c r="Q34" s="12"/>
    </row>
    <row r="35" spans="1:17" ht="38.25">
      <c r="A35" s="102" t="s">
        <v>19</v>
      </c>
      <c r="B35" s="99" t="s">
        <v>125</v>
      </c>
      <c r="C35" s="123">
        <v>7208.1</v>
      </c>
      <c r="D35" s="123">
        <v>9424.1</v>
      </c>
      <c r="E35" s="11" t="s">
        <v>49</v>
      </c>
      <c r="F35" s="3" t="s">
        <v>50</v>
      </c>
      <c r="G35" s="46">
        <v>8</v>
      </c>
      <c r="H35" s="48">
        <v>9</v>
      </c>
      <c r="I35" s="48">
        <v>9</v>
      </c>
      <c r="J35" s="46">
        <v>10</v>
      </c>
      <c r="K35" s="46">
        <v>10</v>
      </c>
      <c r="L35" s="46">
        <v>7</v>
      </c>
      <c r="M35" s="46">
        <v>7</v>
      </c>
      <c r="N35" s="76">
        <v>7</v>
      </c>
      <c r="O35" s="46">
        <v>7</v>
      </c>
      <c r="P35" s="12"/>
      <c r="Q35" s="12"/>
    </row>
    <row r="36" spans="1:17" ht="25.5">
      <c r="A36" s="115"/>
      <c r="B36" s="116"/>
      <c r="C36" s="124"/>
      <c r="D36" s="124"/>
      <c r="E36" s="11" t="s">
        <v>51</v>
      </c>
      <c r="F36" s="3" t="s">
        <v>42</v>
      </c>
      <c r="G36" s="46">
        <v>49</v>
      </c>
      <c r="H36" s="48">
        <v>56</v>
      </c>
      <c r="I36" s="48">
        <v>55</v>
      </c>
      <c r="J36" s="46">
        <v>51</v>
      </c>
      <c r="K36" s="46">
        <v>49</v>
      </c>
      <c r="L36" s="46">
        <v>43</v>
      </c>
      <c r="M36" s="46">
        <v>40</v>
      </c>
      <c r="N36" s="76">
        <v>40</v>
      </c>
      <c r="O36" s="46">
        <v>40</v>
      </c>
      <c r="P36" s="12"/>
      <c r="Q36" s="12"/>
    </row>
    <row r="37" spans="1:17" ht="25.5">
      <c r="A37" s="115"/>
      <c r="B37" s="116"/>
      <c r="C37" s="124"/>
      <c r="D37" s="124"/>
      <c r="E37" s="11" t="s">
        <v>52</v>
      </c>
      <c r="F37" s="3" t="s">
        <v>42</v>
      </c>
      <c r="G37" s="46">
        <v>9</v>
      </c>
      <c r="H37" s="48">
        <v>9</v>
      </c>
      <c r="I37" s="48">
        <v>9</v>
      </c>
      <c r="J37" s="46">
        <v>9</v>
      </c>
      <c r="K37" s="46">
        <v>9</v>
      </c>
      <c r="L37" s="46">
        <v>9</v>
      </c>
      <c r="M37" s="46">
        <v>9</v>
      </c>
      <c r="N37" s="76">
        <v>9</v>
      </c>
      <c r="O37" s="46">
        <v>9</v>
      </c>
      <c r="P37" s="12"/>
      <c r="Q37" s="12"/>
    </row>
    <row r="38" spans="1:17" ht="25.5">
      <c r="A38" s="115"/>
      <c r="B38" s="116"/>
      <c r="C38" s="124"/>
      <c r="D38" s="124"/>
      <c r="E38" s="11" t="s">
        <v>53</v>
      </c>
      <c r="F38" s="3" t="s">
        <v>18</v>
      </c>
      <c r="G38" s="46">
        <v>53</v>
      </c>
      <c r="H38" s="48">
        <v>57</v>
      </c>
      <c r="I38" s="48">
        <v>59</v>
      </c>
      <c r="J38" s="46">
        <v>61</v>
      </c>
      <c r="K38" s="46">
        <v>62.8</v>
      </c>
      <c r="L38" s="46">
        <v>66</v>
      </c>
      <c r="M38" s="46">
        <v>67</v>
      </c>
      <c r="N38" s="76">
        <v>69</v>
      </c>
      <c r="O38" s="46">
        <v>69.5</v>
      </c>
      <c r="P38" s="12"/>
      <c r="Q38" s="12"/>
    </row>
    <row r="39" spans="1:17" ht="25.5">
      <c r="A39" s="115"/>
      <c r="B39" s="116"/>
      <c r="C39" s="124"/>
      <c r="D39" s="124"/>
      <c r="E39" s="11" t="s">
        <v>54</v>
      </c>
      <c r="F39" s="3" t="s">
        <v>18</v>
      </c>
      <c r="G39" s="46">
        <v>5</v>
      </c>
      <c r="H39" s="48">
        <v>6</v>
      </c>
      <c r="I39" s="48">
        <v>7</v>
      </c>
      <c r="J39" s="46">
        <v>9</v>
      </c>
      <c r="K39" s="46">
        <v>10</v>
      </c>
      <c r="L39" s="46">
        <v>14</v>
      </c>
      <c r="M39" s="46">
        <v>14</v>
      </c>
      <c r="N39" s="76">
        <v>15</v>
      </c>
      <c r="O39" s="46">
        <v>16</v>
      </c>
      <c r="P39" s="12"/>
      <c r="Q39" s="12"/>
    </row>
    <row r="40" spans="1:17" ht="38.25">
      <c r="A40" s="115"/>
      <c r="B40" s="116"/>
      <c r="C40" s="124"/>
      <c r="D40" s="124"/>
      <c r="E40" s="11" t="s">
        <v>55</v>
      </c>
      <c r="F40" s="3" t="s">
        <v>42</v>
      </c>
      <c r="G40" s="46">
        <v>4000</v>
      </c>
      <c r="H40" s="48">
        <v>4100</v>
      </c>
      <c r="I40" s="48">
        <v>4300</v>
      </c>
      <c r="J40" s="46">
        <v>4600</v>
      </c>
      <c r="K40" s="46">
        <v>4700</v>
      </c>
      <c r="L40" s="46">
        <v>4750</v>
      </c>
      <c r="M40" s="46">
        <v>4800</v>
      </c>
      <c r="N40" s="76">
        <v>4900</v>
      </c>
      <c r="O40" s="46">
        <v>5000</v>
      </c>
      <c r="P40" s="12"/>
      <c r="Q40" s="12"/>
    </row>
    <row r="41" spans="1:17" ht="25.5">
      <c r="A41" s="103"/>
      <c r="B41" s="100"/>
      <c r="C41" s="125"/>
      <c r="D41" s="125"/>
      <c r="E41" s="14" t="s">
        <v>56</v>
      </c>
      <c r="F41" s="3" t="s">
        <v>42</v>
      </c>
      <c r="G41" s="46">
        <v>1256</v>
      </c>
      <c r="H41" s="48">
        <v>1290</v>
      </c>
      <c r="I41" s="48">
        <v>1300</v>
      </c>
      <c r="J41" s="46">
        <v>1320</v>
      </c>
      <c r="K41" s="46">
        <v>1350</v>
      </c>
      <c r="L41" s="46">
        <v>1951</v>
      </c>
      <c r="M41" s="46">
        <v>1700</v>
      </c>
      <c r="N41" s="76">
        <v>1700</v>
      </c>
      <c r="O41" s="46">
        <v>1700</v>
      </c>
      <c r="P41" s="12"/>
      <c r="Q41" s="12"/>
    </row>
    <row r="42" spans="1:17" ht="38.25">
      <c r="A42" s="102" t="s">
        <v>23</v>
      </c>
      <c r="B42" s="99" t="s">
        <v>112</v>
      </c>
      <c r="C42" s="117">
        <v>5645.2</v>
      </c>
      <c r="D42" s="120">
        <v>0</v>
      </c>
      <c r="E42" s="11" t="s">
        <v>58</v>
      </c>
      <c r="F42" s="3" t="s">
        <v>18</v>
      </c>
      <c r="G42" s="46">
        <v>93</v>
      </c>
      <c r="H42" s="48">
        <v>95</v>
      </c>
      <c r="I42" s="48">
        <v>96</v>
      </c>
      <c r="J42" s="46">
        <v>97</v>
      </c>
      <c r="K42" s="46">
        <v>98</v>
      </c>
      <c r="L42" s="46">
        <v>100</v>
      </c>
      <c r="M42" s="46">
        <v>100</v>
      </c>
      <c r="N42" s="76">
        <v>100</v>
      </c>
      <c r="O42" s="46">
        <v>100</v>
      </c>
    </row>
    <row r="43" spans="1:17" ht="25.5">
      <c r="A43" s="115"/>
      <c r="B43" s="116"/>
      <c r="C43" s="118"/>
      <c r="D43" s="121"/>
      <c r="E43" s="11" t="s">
        <v>59</v>
      </c>
      <c r="F43" s="3" t="s">
        <v>60</v>
      </c>
      <c r="G43" s="46">
        <v>150</v>
      </c>
      <c r="H43" s="48">
        <v>150</v>
      </c>
      <c r="I43" s="48">
        <v>165</v>
      </c>
      <c r="J43" s="46">
        <v>180</v>
      </c>
      <c r="K43" s="46">
        <v>180</v>
      </c>
      <c r="L43" s="46">
        <v>190</v>
      </c>
      <c r="M43" s="46">
        <v>200</v>
      </c>
      <c r="N43" s="76">
        <v>200</v>
      </c>
      <c r="O43" s="46">
        <v>200</v>
      </c>
    </row>
    <row r="44" spans="1:17" ht="25.5">
      <c r="A44" s="115"/>
      <c r="B44" s="116"/>
      <c r="C44" s="118"/>
      <c r="D44" s="121"/>
      <c r="E44" s="11" t="s">
        <v>61</v>
      </c>
      <c r="F44" s="3" t="s">
        <v>60</v>
      </c>
      <c r="G44" s="46">
        <v>150</v>
      </c>
      <c r="H44" s="48">
        <v>160</v>
      </c>
      <c r="I44" s="48">
        <v>170</v>
      </c>
      <c r="J44" s="46">
        <v>180</v>
      </c>
      <c r="K44" s="46">
        <v>180</v>
      </c>
      <c r="L44" s="46">
        <v>190</v>
      </c>
      <c r="M44" s="46">
        <v>200</v>
      </c>
      <c r="N44" s="76">
        <v>250</v>
      </c>
      <c r="O44" s="46">
        <v>250</v>
      </c>
    </row>
    <row r="45" spans="1:17" ht="25.5">
      <c r="A45" s="103"/>
      <c r="B45" s="100"/>
      <c r="C45" s="119"/>
      <c r="D45" s="122"/>
      <c r="E45" s="11" t="s">
        <v>62</v>
      </c>
      <c r="F45" s="3" t="s">
        <v>18</v>
      </c>
      <c r="G45" s="46">
        <v>100</v>
      </c>
      <c r="H45" s="48">
        <v>100</v>
      </c>
      <c r="I45" s="48">
        <v>100</v>
      </c>
      <c r="J45" s="46">
        <v>100</v>
      </c>
      <c r="K45" s="46">
        <v>100</v>
      </c>
      <c r="L45" s="46">
        <v>100</v>
      </c>
      <c r="M45" s="46">
        <v>100</v>
      </c>
      <c r="N45" s="76">
        <v>100</v>
      </c>
      <c r="O45" s="46">
        <v>100</v>
      </c>
    </row>
    <row r="46" spans="1:17" ht="165.75" customHeight="1">
      <c r="A46" s="38" t="s">
        <v>25</v>
      </c>
      <c r="B46" s="39" t="s">
        <v>113</v>
      </c>
      <c r="C46" s="31">
        <v>82763</v>
      </c>
      <c r="D46" s="31">
        <f>139265.9+5042.6</f>
        <v>144308.5</v>
      </c>
      <c r="E46" s="11" t="s">
        <v>114</v>
      </c>
      <c r="F46" s="3" t="s">
        <v>18</v>
      </c>
      <c r="G46" s="46">
        <v>88</v>
      </c>
      <c r="H46" s="48">
        <v>88</v>
      </c>
      <c r="I46" s="48">
        <v>91</v>
      </c>
      <c r="J46" s="46">
        <v>93</v>
      </c>
      <c r="K46" s="46">
        <v>94.1</v>
      </c>
      <c r="L46" s="46">
        <v>98</v>
      </c>
      <c r="M46" s="46">
        <v>100</v>
      </c>
      <c r="N46" s="76">
        <v>100</v>
      </c>
      <c r="O46" s="46">
        <v>100</v>
      </c>
    </row>
    <row r="47" spans="1:17" ht="75.75" customHeight="1">
      <c r="A47" s="42" t="s">
        <v>115</v>
      </c>
      <c r="B47" s="44" t="s">
        <v>116</v>
      </c>
      <c r="C47" s="31">
        <v>139293.70000000001</v>
      </c>
      <c r="D47" s="31">
        <v>359532.5</v>
      </c>
      <c r="E47" s="11" t="s">
        <v>117</v>
      </c>
      <c r="F47" s="43" t="s">
        <v>18</v>
      </c>
      <c r="G47" s="46">
        <v>100</v>
      </c>
      <c r="H47" s="48">
        <v>100</v>
      </c>
      <c r="I47" s="48">
        <v>100</v>
      </c>
      <c r="J47" s="46">
        <v>100</v>
      </c>
      <c r="K47" s="46">
        <v>100</v>
      </c>
      <c r="L47" s="46">
        <v>100</v>
      </c>
      <c r="M47" s="46">
        <v>100</v>
      </c>
      <c r="N47" s="76">
        <v>100</v>
      </c>
      <c r="O47" s="46">
        <v>100</v>
      </c>
    </row>
    <row r="48" spans="1:17" ht="77.25" customHeight="1">
      <c r="A48" s="70" t="s">
        <v>129</v>
      </c>
      <c r="B48" s="72" t="s">
        <v>134</v>
      </c>
      <c r="C48" s="31">
        <v>40</v>
      </c>
      <c r="D48" s="31">
        <v>0</v>
      </c>
      <c r="E48" s="11" t="s">
        <v>130</v>
      </c>
      <c r="F48" s="71" t="s">
        <v>60</v>
      </c>
      <c r="G48" s="71">
        <v>6</v>
      </c>
      <c r="H48" s="71"/>
      <c r="I48" s="71"/>
      <c r="J48" s="71"/>
      <c r="K48" s="71"/>
      <c r="L48" s="71">
        <v>7</v>
      </c>
      <c r="M48" s="71">
        <v>7</v>
      </c>
      <c r="N48" s="76">
        <v>7</v>
      </c>
      <c r="O48" s="71">
        <v>7</v>
      </c>
    </row>
    <row r="49" spans="1:5">
      <c r="B49" s="50"/>
      <c r="C49" s="61">
        <v>0</v>
      </c>
      <c r="D49" s="61"/>
      <c r="E49" s="62"/>
    </row>
    <row r="51" spans="1:5">
      <c r="C51" s="34"/>
    </row>
    <row r="64" spans="1:5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</sheetData>
  <mergeCells count="37">
    <mergeCell ref="N24:N28"/>
    <mergeCell ref="I1:O1"/>
    <mergeCell ref="E24:E28"/>
    <mergeCell ref="F24:F28"/>
    <mergeCell ref="G24:G28"/>
    <mergeCell ref="K24:K28"/>
    <mergeCell ref="L24:L28"/>
    <mergeCell ref="J24:J28"/>
    <mergeCell ref="M24:M28"/>
    <mergeCell ref="O24:O28"/>
    <mergeCell ref="H24:H28"/>
    <mergeCell ref="I24:I28"/>
    <mergeCell ref="I2:O2"/>
    <mergeCell ref="I3:O3"/>
    <mergeCell ref="I4:O4"/>
    <mergeCell ref="A42:A45"/>
    <mergeCell ref="B42:B45"/>
    <mergeCell ref="C42:C45"/>
    <mergeCell ref="D42:D45"/>
    <mergeCell ref="A12:A34"/>
    <mergeCell ref="B12:B34"/>
    <mergeCell ref="C12:C34"/>
    <mergeCell ref="D12:D34"/>
    <mergeCell ref="A35:A41"/>
    <mergeCell ref="B35:B41"/>
    <mergeCell ref="C35:C41"/>
    <mergeCell ref="D35:D41"/>
    <mergeCell ref="A9:A10"/>
    <mergeCell ref="B9:B10"/>
    <mergeCell ref="C9:D9"/>
    <mergeCell ref="A5:O5"/>
    <mergeCell ref="A6:O6"/>
    <mergeCell ref="G9:G10"/>
    <mergeCell ref="A7:Q7"/>
    <mergeCell ref="E9:E10"/>
    <mergeCell ref="F9:F10"/>
    <mergeCell ref="H9:O9"/>
  </mergeCells>
  <pageMargins left="0.11811023622047245" right="0.11811023622047245" top="0.94488188976377963" bottom="0.15748031496062992" header="0.31496062992125984" footer="0.31496062992125984"/>
  <pageSetup paperSize="9" scale="7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7"/>
  <sheetViews>
    <sheetView topLeftCell="A16" workbookViewId="0">
      <selection activeCell="O23" sqref="O23"/>
    </sheetView>
  </sheetViews>
  <sheetFormatPr defaultColWidth="7.140625" defaultRowHeight="15"/>
  <cols>
    <col min="1" max="1" width="4.28515625" customWidth="1"/>
    <col min="2" max="2" width="27.28515625" style="15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7.85546875" customWidth="1"/>
    <col min="9" max="9" width="7.5703125" customWidth="1"/>
    <col min="10" max="10" width="7.7109375" customWidth="1"/>
    <col min="11" max="11" width="7.28515625" customWidth="1"/>
    <col min="12" max="14" width="7.42578125" customWidth="1"/>
  </cols>
  <sheetData>
    <row r="1" spans="1:16" ht="15.75">
      <c r="I1" s="105" t="s">
        <v>0</v>
      </c>
      <c r="J1" s="105"/>
      <c r="K1" s="105"/>
      <c r="L1" s="105"/>
      <c r="M1" s="105"/>
      <c r="N1" s="105"/>
      <c r="O1" s="105"/>
    </row>
    <row r="2" spans="1:16">
      <c r="I2" s="106" t="s">
        <v>1</v>
      </c>
      <c r="J2" s="106"/>
      <c r="K2" s="106"/>
      <c r="L2" s="106"/>
      <c r="M2" s="106"/>
      <c r="N2" s="106"/>
      <c r="O2" s="106"/>
    </row>
    <row r="3" spans="1:16">
      <c r="G3" s="51"/>
      <c r="H3" s="51"/>
      <c r="I3" s="106" t="s">
        <v>2</v>
      </c>
      <c r="J3" s="106"/>
      <c r="K3" s="106"/>
      <c r="L3" s="106"/>
      <c r="M3" s="106"/>
      <c r="N3" s="106"/>
      <c r="O3" s="106"/>
    </row>
    <row r="4" spans="1:16" ht="152.25" customHeight="1">
      <c r="G4" s="51"/>
      <c r="H4" s="51"/>
      <c r="I4" s="114" t="s">
        <v>131</v>
      </c>
      <c r="J4" s="114"/>
      <c r="K4" s="114"/>
      <c r="L4" s="114"/>
      <c r="M4" s="114"/>
      <c r="N4" s="114"/>
      <c r="O4" s="114"/>
      <c r="P4" s="79"/>
    </row>
    <row r="5" spans="1:16">
      <c r="G5" s="51"/>
      <c r="H5" s="51"/>
      <c r="J5" s="53"/>
      <c r="K5" s="53"/>
      <c r="L5" s="53"/>
      <c r="M5" s="53"/>
      <c r="N5" s="53"/>
      <c r="O5" s="53"/>
    </row>
    <row r="6" spans="1:16" ht="15.75">
      <c r="A6" s="108" t="s">
        <v>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75"/>
    </row>
    <row r="7" spans="1:16" ht="18.75" customHeight="1">
      <c r="A7" s="109" t="s">
        <v>63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78"/>
    </row>
    <row r="8" spans="1:16">
      <c r="A8" s="107" t="s">
        <v>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74"/>
    </row>
    <row r="10" spans="1:16" ht="42" customHeight="1">
      <c r="A10" s="102" t="s">
        <v>6</v>
      </c>
      <c r="B10" s="104" t="s">
        <v>7</v>
      </c>
      <c r="C10" s="98" t="s">
        <v>8</v>
      </c>
      <c r="D10" s="98"/>
      <c r="E10" s="98" t="s">
        <v>9</v>
      </c>
      <c r="F10" s="98" t="s">
        <v>10</v>
      </c>
      <c r="G10" s="98" t="s">
        <v>11</v>
      </c>
      <c r="H10" s="111" t="s">
        <v>12</v>
      </c>
      <c r="I10" s="112"/>
      <c r="J10" s="112"/>
      <c r="K10" s="112"/>
      <c r="L10" s="112"/>
      <c r="M10" s="112"/>
      <c r="N10" s="112"/>
      <c r="O10" s="113"/>
    </row>
    <row r="11" spans="1:16" ht="52.5" customHeight="1">
      <c r="A11" s="103"/>
      <c r="B11" s="104"/>
      <c r="C11" s="2" t="s">
        <v>13</v>
      </c>
      <c r="D11" s="2" t="s">
        <v>14</v>
      </c>
      <c r="E11" s="98"/>
      <c r="F11" s="98"/>
      <c r="G11" s="98"/>
      <c r="H11" s="48" t="s">
        <v>101</v>
      </c>
      <c r="I11" s="48" t="s">
        <v>15</v>
      </c>
      <c r="J11" s="48" t="s">
        <v>16</v>
      </c>
      <c r="K11" s="48" t="s">
        <v>97</v>
      </c>
      <c r="L11" s="48" t="s">
        <v>103</v>
      </c>
      <c r="M11" s="48" t="s">
        <v>104</v>
      </c>
      <c r="N11" s="76" t="s">
        <v>105</v>
      </c>
      <c r="O11" s="48" t="s">
        <v>132</v>
      </c>
    </row>
    <row r="12" spans="1:16" ht="10.5" customHeight="1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</row>
    <row r="13" spans="1:16" ht="40.5" customHeight="1">
      <c r="A13" s="98" t="s">
        <v>17</v>
      </c>
      <c r="B13" s="133" t="s">
        <v>119</v>
      </c>
      <c r="C13" s="123">
        <v>995479.5</v>
      </c>
      <c r="D13" s="123">
        <v>0</v>
      </c>
      <c r="E13" s="4" t="s">
        <v>121</v>
      </c>
      <c r="F13" s="16" t="s">
        <v>57</v>
      </c>
      <c r="G13" s="2">
        <v>60</v>
      </c>
      <c r="H13" s="47">
        <v>62.5</v>
      </c>
      <c r="I13" s="47">
        <v>65</v>
      </c>
      <c r="J13" s="42">
        <v>69</v>
      </c>
      <c r="K13" s="42">
        <v>73</v>
      </c>
      <c r="L13" s="2">
        <v>84</v>
      </c>
      <c r="M13" s="2">
        <v>84</v>
      </c>
      <c r="N13" s="73">
        <v>84</v>
      </c>
      <c r="O13" s="42">
        <v>84</v>
      </c>
    </row>
    <row r="14" spans="1:16" ht="16.5" customHeight="1">
      <c r="A14" s="98"/>
      <c r="B14" s="133"/>
      <c r="C14" s="124"/>
      <c r="D14" s="124"/>
      <c r="E14" s="4" t="s">
        <v>64</v>
      </c>
      <c r="F14" s="16" t="s">
        <v>57</v>
      </c>
      <c r="G14" s="17">
        <v>80</v>
      </c>
      <c r="H14" s="17">
        <v>85</v>
      </c>
      <c r="I14" s="17">
        <v>87</v>
      </c>
      <c r="J14" s="42">
        <v>87</v>
      </c>
      <c r="K14" s="42">
        <v>88</v>
      </c>
      <c r="L14" s="2">
        <v>89</v>
      </c>
      <c r="M14" s="2">
        <v>90</v>
      </c>
      <c r="N14" s="73">
        <v>91</v>
      </c>
      <c r="O14" s="42">
        <v>92</v>
      </c>
    </row>
    <row r="15" spans="1:16" ht="40.5" customHeight="1">
      <c r="A15" s="98"/>
      <c r="B15" s="133"/>
      <c r="C15" s="124"/>
      <c r="D15" s="124"/>
      <c r="E15" s="4" t="s">
        <v>122</v>
      </c>
      <c r="F15" s="16" t="s">
        <v>57</v>
      </c>
      <c r="G15" s="2">
        <v>15</v>
      </c>
      <c r="H15" s="47">
        <v>30</v>
      </c>
      <c r="I15" s="47">
        <v>45</v>
      </c>
      <c r="J15" s="42">
        <v>60</v>
      </c>
      <c r="K15" s="42">
        <v>70</v>
      </c>
      <c r="L15" s="2">
        <v>73</v>
      </c>
      <c r="M15" s="2">
        <v>75</v>
      </c>
      <c r="N15" s="73">
        <v>77</v>
      </c>
      <c r="O15" s="42">
        <v>77</v>
      </c>
    </row>
    <row r="16" spans="1:16" ht="78.75" customHeight="1">
      <c r="A16" s="134" t="s">
        <v>19</v>
      </c>
      <c r="B16" s="133" t="s">
        <v>111</v>
      </c>
      <c r="C16" s="135">
        <v>4715.3999999999996</v>
      </c>
      <c r="D16" s="135">
        <v>0</v>
      </c>
      <c r="E16" s="26" t="s">
        <v>65</v>
      </c>
      <c r="F16" s="18" t="s">
        <v>57</v>
      </c>
      <c r="G16" s="19">
        <v>35</v>
      </c>
      <c r="H16" s="19">
        <v>38</v>
      </c>
      <c r="I16" s="19">
        <v>40</v>
      </c>
      <c r="J16" s="20">
        <v>42.5</v>
      </c>
      <c r="K16" s="20">
        <v>44</v>
      </c>
      <c r="L16" s="20">
        <v>46</v>
      </c>
      <c r="M16" s="20">
        <v>48</v>
      </c>
      <c r="N16" s="20">
        <v>50</v>
      </c>
      <c r="O16" s="20">
        <v>52</v>
      </c>
    </row>
    <row r="17" spans="1:15" ht="39" customHeight="1">
      <c r="A17" s="134"/>
      <c r="B17" s="133"/>
      <c r="C17" s="136"/>
      <c r="D17" s="136"/>
      <c r="E17" s="21" t="s">
        <v>66</v>
      </c>
      <c r="F17" s="18" t="s">
        <v>57</v>
      </c>
      <c r="G17" s="19">
        <v>8.1999999999999993</v>
      </c>
      <c r="H17" s="19">
        <v>9</v>
      </c>
      <c r="I17" s="19">
        <v>10</v>
      </c>
      <c r="J17" s="20">
        <v>11</v>
      </c>
      <c r="K17" s="20">
        <v>12</v>
      </c>
      <c r="L17" s="20">
        <v>13</v>
      </c>
      <c r="M17" s="20">
        <v>14</v>
      </c>
      <c r="N17" s="20">
        <v>15</v>
      </c>
      <c r="O17" s="20">
        <v>16</v>
      </c>
    </row>
    <row r="18" spans="1:15" ht="52.5" customHeight="1">
      <c r="A18" s="134"/>
      <c r="B18" s="133"/>
      <c r="C18" s="136"/>
      <c r="D18" s="136"/>
      <c r="E18" s="22" t="s">
        <v>67</v>
      </c>
      <c r="F18" s="4" t="s">
        <v>42</v>
      </c>
      <c r="G18" s="2">
        <v>3</v>
      </c>
      <c r="H18" s="47">
        <v>3</v>
      </c>
      <c r="I18" s="47">
        <v>3</v>
      </c>
      <c r="J18" s="20">
        <v>3</v>
      </c>
      <c r="K18" s="20">
        <v>1</v>
      </c>
      <c r="L18" s="20">
        <v>1</v>
      </c>
      <c r="M18" s="20">
        <v>1</v>
      </c>
      <c r="N18" s="20">
        <v>1</v>
      </c>
      <c r="O18" s="20">
        <v>1</v>
      </c>
    </row>
    <row r="19" spans="1:15" ht="39.75" customHeight="1">
      <c r="A19" s="134"/>
      <c r="B19" s="133"/>
      <c r="C19" s="137"/>
      <c r="D19" s="137"/>
      <c r="E19" s="22" t="s">
        <v>68</v>
      </c>
      <c r="F19" s="4" t="s">
        <v>42</v>
      </c>
      <c r="G19" s="2">
        <v>2000</v>
      </c>
      <c r="H19" s="47">
        <v>2100</v>
      </c>
      <c r="I19" s="47">
        <v>2250</v>
      </c>
      <c r="J19" s="20">
        <v>2400</v>
      </c>
      <c r="K19" s="20">
        <v>2500</v>
      </c>
      <c r="L19" s="20">
        <v>2600</v>
      </c>
      <c r="M19" s="20">
        <v>2700</v>
      </c>
      <c r="N19" s="20">
        <v>2800</v>
      </c>
      <c r="O19" s="20">
        <v>2900</v>
      </c>
    </row>
    <row r="20" spans="1:15" ht="63.75" customHeight="1">
      <c r="A20" s="102" t="s">
        <v>23</v>
      </c>
      <c r="B20" s="99" t="s">
        <v>120</v>
      </c>
      <c r="C20" s="123">
        <v>23031</v>
      </c>
      <c r="D20" s="123">
        <v>22104</v>
      </c>
      <c r="E20" s="22" t="s">
        <v>69</v>
      </c>
      <c r="F20" s="2" t="s">
        <v>18</v>
      </c>
      <c r="G20" s="2">
        <v>60</v>
      </c>
      <c r="H20" s="47">
        <v>62</v>
      </c>
      <c r="I20" s="47">
        <v>65</v>
      </c>
      <c r="J20" s="42">
        <v>68</v>
      </c>
      <c r="K20" s="42">
        <v>70</v>
      </c>
      <c r="L20" s="2">
        <v>72</v>
      </c>
      <c r="M20" s="2">
        <v>73</v>
      </c>
      <c r="N20" s="73">
        <v>75</v>
      </c>
      <c r="O20" s="45">
        <v>75</v>
      </c>
    </row>
    <row r="21" spans="1:15" ht="63" customHeight="1">
      <c r="A21" s="103"/>
      <c r="B21" s="100"/>
      <c r="C21" s="125"/>
      <c r="D21" s="125"/>
      <c r="E21" s="22" t="s">
        <v>124</v>
      </c>
      <c r="F21" s="2" t="s">
        <v>18</v>
      </c>
      <c r="G21" s="2">
        <v>50</v>
      </c>
      <c r="H21" s="47">
        <v>38</v>
      </c>
      <c r="I21" s="47">
        <v>35</v>
      </c>
      <c r="J21" s="42">
        <v>35</v>
      </c>
      <c r="K21" s="42">
        <v>30</v>
      </c>
      <c r="L21" s="2">
        <v>28</v>
      </c>
      <c r="M21" s="2">
        <v>27</v>
      </c>
      <c r="N21" s="73">
        <v>26</v>
      </c>
      <c r="O21" s="45">
        <v>26</v>
      </c>
    </row>
    <row r="22" spans="1:15" ht="81.75" customHeight="1">
      <c r="A22" s="58" t="s">
        <v>25</v>
      </c>
      <c r="B22" s="60" t="s">
        <v>126</v>
      </c>
      <c r="C22" s="31">
        <v>9591.6</v>
      </c>
      <c r="D22" s="31">
        <v>0</v>
      </c>
      <c r="E22" s="11" t="s">
        <v>127</v>
      </c>
      <c r="F22" s="59" t="s">
        <v>18</v>
      </c>
      <c r="G22" s="59">
        <v>100</v>
      </c>
      <c r="H22" s="59">
        <v>100</v>
      </c>
      <c r="I22" s="59">
        <v>100</v>
      </c>
      <c r="J22" s="59">
        <v>100</v>
      </c>
      <c r="K22" s="59">
        <v>100</v>
      </c>
      <c r="L22" s="59">
        <v>100</v>
      </c>
      <c r="M22" s="59">
        <v>100</v>
      </c>
      <c r="N22" s="76">
        <v>100</v>
      </c>
      <c r="O22" s="59">
        <v>100</v>
      </c>
    </row>
    <row r="23" spans="1:15">
      <c r="A23" s="10"/>
      <c r="B23" s="23"/>
      <c r="C23" s="64">
        <f>C22+C20+C16+C13</f>
        <v>1032817.5</v>
      </c>
      <c r="D23" s="64">
        <f>D22+D20+D16+D13</f>
        <v>22104</v>
      </c>
      <c r="E23" s="65">
        <f>C23+D23</f>
        <v>1054921.5</v>
      </c>
      <c r="F23" s="24"/>
      <c r="G23" s="24"/>
      <c r="H23" s="24"/>
      <c r="I23" s="24"/>
      <c r="J23" s="24"/>
      <c r="K23" s="24"/>
      <c r="L23" s="24"/>
      <c r="M23" s="24"/>
      <c r="N23" s="24"/>
    </row>
    <row r="24" spans="1:15">
      <c r="A24" s="10"/>
      <c r="B24" s="50"/>
      <c r="C24" s="61"/>
      <c r="D24" s="61"/>
      <c r="E24" s="68"/>
      <c r="F24" s="24"/>
      <c r="G24" s="24"/>
      <c r="H24" s="24"/>
      <c r="I24" s="24"/>
      <c r="J24" s="24"/>
      <c r="K24" s="24"/>
      <c r="L24" s="24"/>
      <c r="M24" s="24"/>
      <c r="N24" s="24"/>
    </row>
    <row r="25" spans="1:15">
      <c r="A25" s="5"/>
      <c r="G25" s="5"/>
      <c r="H25" s="5"/>
      <c r="I25" s="5"/>
      <c r="J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</sheetData>
  <mergeCells count="26">
    <mergeCell ref="I1:O1"/>
    <mergeCell ref="I2:O2"/>
    <mergeCell ref="I3:O3"/>
    <mergeCell ref="A20:A21"/>
    <mergeCell ref="B20:B21"/>
    <mergeCell ref="C20:C21"/>
    <mergeCell ref="D20:D21"/>
    <mergeCell ref="A13:A15"/>
    <mergeCell ref="B13:B15"/>
    <mergeCell ref="C13:C15"/>
    <mergeCell ref="D13:D15"/>
    <mergeCell ref="A16:A19"/>
    <mergeCell ref="B16:B19"/>
    <mergeCell ref="C16:C19"/>
    <mergeCell ref="D16:D19"/>
    <mergeCell ref="E10:E11"/>
    <mergeCell ref="I4:O4"/>
    <mergeCell ref="F10:F11"/>
    <mergeCell ref="G10:G11"/>
    <mergeCell ref="A6:M6"/>
    <mergeCell ref="A7:M7"/>
    <mergeCell ref="A8:M8"/>
    <mergeCell ref="A10:A11"/>
    <mergeCell ref="B10:B11"/>
    <mergeCell ref="C10:D10"/>
    <mergeCell ref="H10:O10"/>
  </mergeCells>
  <pageMargins left="0.31496062992125984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0"/>
  <sheetViews>
    <sheetView topLeftCell="A5" workbookViewId="0">
      <selection activeCell="O17" sqref="O17"/>
    </sheetView>
  </sheetViews>
  <sheetFormatPr defaultRowHeight="15"/>
  <cols>
    <col min="1" max="1" width="3.5703125" customWidth="1"/>
    <col min="2" max="2" width="18.42578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.7109375" customWidth="1"/>
    <col min="8" max="8" width="8" customWidth="1"/>
    <col min="9" max="9" width="7.85546875" customWidth="1"/>
    <col min="10" max="14" width="7.7109375" customWidth="1"/>
    <col min="15" max="15" width="8.28515625" customWidth="1"/>
  </cols>
  <sheetData>
    <row r="1" spans="1:16" ht="15.75">
      <c r="I1" s="105" t="s">
        <v>0</v>
      </c>
      <c r="J1" s="105"/>
      <c r="K1" s="105"/>
      <c r="L1" s="105"/>
      <c r="M1" s="105"/>
      <c r="N1" s="105"/>
      <c r="O1" s="105"/>
    </row>
    <row r="2" spans="1:16">
      <c r="I2" s="106" t="s">
        <v>1</v>
      </c>
      <c r="J2" s="106"/>
      <c r="K2" s="106"/>
      <c r="L2" s="106"/>
      <c r="M2" s="106"/>
      <c r="N2" s="106"/>
      <c r="O2" s="106"/>
    </row>
    <row r="3" spans="1:16">
      <c r="I3" s="106" t="s">
        <v>2</v>
      </c>
      <c r="J3" s="106"/>
      <c r="K3" s="106"/>
      <c r="L3" s="106"/>
      <c r="M3" s="106"/>
      <c r="N3" s="106"/>
      <c r="O3" s="106"/>
    </row>
    <row r="4" spans="1:16" ht="151.5" customHeight="1">
      <c r="G4" s="57"/>
      <c r="H4" s="57"/>
      <c r="I4" s="114" t="s">
        <v>131</v>
      </c>
      <c r="J4" s="114"/>
      <c r="K4" s="114"/>
      <c r="L4" s="114"/>
      <c r="M4" s="114"/>
      <c r="N4" s="114"/>
      <c r="O4" s="114"/>
      <c r="P4" s="79"/>
    </row>
    <row r="5" spans="1:16" ht="15.75">
      <c r="A5" s="108" t="s">
        <v>70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6" ht="18.75" customHeight="1">
      <c r="A6" s="109" t="s">
        <v>71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6" ht="11.25" customHeight="1">
      <c r="A7" s="107" t="s">
        <v>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1:16" ht="9.75" customHeight="1"/>
    <row r="9" spans="1:16" ht="42" customHeight="1">
      <c r="A9" s="102" t="s">
        <v>6</v>
      </c>
      <c r="B9" s="104" t="s">
        <v>7</v>
      </c>
      <c r="C9" s="98" t="s">
        <v>8</v>
      </c>
      <c r="D9" s="98"/>
      <c r="E9" s="98" t="s">
        <v>9</v>
      </c>
      <c r="F9" s="98" t="s">
        <v>10</v>
      </c>
      <c r="G9" s="98" t="s">
        <v>11</v>
      </c>
      <c r="H9" s="111" t="s">
        <v>12</v>
      </c>
      <c r="I9" s="112"/>
      <c r="J9" s="112"/>
      <c r="K9" s="112"/>
      <c r="L9" s="112"/>
      <c r="M9" s="112"/>
      <c r="N9" s="112"/>
      <c r="O9" s="113"/>
    </row>
    <row r="10" spans="1:16" ht="54" customHeight="1">
      <c r="A10" s="103"/>
      <c r="B10" s="104"/>
      <c r="C10" s="47" t="s">
        <v>13</v>
      </c>
      <c r="D10" s="47" t="s">
        <v>14</v>
      </c>
      <c r="E10" s="98"/>
      <c r="F10" s="98"/>
      <c r="G10" s="98"/>
      <c r="H10" s="48" t="s">
        <v>101</v>
      </c>
      <c r="I10" s="48" t="s">
        <v>15</v>
      </c>
      <c r="J10" s="48" t="s">
        <v>16</v>
      </c>
      <c r="K10" s="48" t="s">
        <v>97</v>
      </c>
      <c r="L10" s="48" t="s">
        <v>103</v>
      </c>
      <c r="M10" s="48" t="s">
        <v>104</v>
      </c>
      <c r="N10" s="76" t="s">
        <v>105</v>
      </c>
      <c r="O10" s="48" t="s">
        <v>132</v>
      </c>
    </row>
    <row r="11" spans="1:16" ht="12" customHeight="1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</row>
    <row r="12" spans="1:16" ht="27" customHeight="1">
      <c r="A12" s="102" t="s">
        <v>17</v>
      </c>
      <c r="B12" s="99" t="s">
        <v>72</v>
      </c>
      <c r="C12" s="123">
        <v>30299.7</v>
      </c>
      <c r="D12" s="123">
        <v>0</v>
      </c>
      <c r="E12" s="4" t="s">
        <v>73</v>
      </c>
      <c r="F12" s="2" t="s">
        <v>18</v>
      </c>
      <c r="G12" s="2">
        <v>80</v>
      </c>
      <c r="H12" s="47">
        <v>80</v>
      </c>
      <c r="I12" s="47">
        <v>80</v>
      </c>
      <c r="J12" s="42">
        <v>80</v>
      </c>
      <c r="K12" s="42">
        <v>80</v>
      </c>
      <c r="L12" s="2">
        <v>86.6</v>
      </c>
      <c r="M12" s="42">
        <v>87.5</v>
      </c>
      <c r="N12" s="73">
        <v>87.5</v>
      </c>
      <c r="O12" s="42">
        <v>87.5</v>
      </c>
    </row>
    <row r="13" spans="1:16" ht="15" customHeight="1">
      <c r="A13" s="115"/>
      <c r="B13" s="116"/>
      <c r="C13" s="124"/>
      <c r="D13" s="124"/>
      <c r="E13" s="4" t="s">
        <v>74</v>
      </c>
      <c r="F13" s="2" t="s">
        <v>18</v>
      </c>
      <c r="G13" s="2">
        <v>99</v>
      </c>
      <c r="H13" s="47">
        <v>99</v>
      </c>
      <c r="I13" s="47">
        <v>99</v>
      </c>
      <c r="J13" s="42">
        <v>99</v>
      </c>
      <c r="K13" s="42">
        <v>99</v>
      </c>
      <c r="L13" s="2">
        <v>99</v>
      </c>
      <c r="M13" s="42">
        <v>99</v>
      </c>
      <c r="N13" s="73">
        <v>99</v>
      </c>
      <c r="O13" s="42">
        <v>99</v>
      </c>
    </row>
    <row r="14" spans="1:16" ht="66" customHeight="1">
      <c r="A14" s="115"/>
      <c r="B14" s="116"/>
      <c r="C14" s="124"/>
      <c r="D14" s="124"/>
      <c r="E14" s="4" t="s">
        <v>75</v>
      </c>
      <c r="F14" s="2" t="s">
        <v>18</v>
      </c>
      <c r="G14" s="2">
        <v>99</v>
      </c>
      <c r="H14" s="47">
        <v>99</v>
      </c>
      <c r="I14" s="47">
        <v>99</v>
      </c>
      <c r="J14" s="42">
        <v>99</v>
      </c>
      <c r="K14" s="42">
        <v>99</v>
      </c>
      <c r="L14" s="2">
        <v>100</v>
      </c>
      <c r="M14" s="42">
        <v>100</v>
      </c>
      <c r="N14" s="73">
        <v>100</v>
      </c>
      <c r="O14" s="42">
        <v>100</v>
      </c>
    </row>
    <row r="15" spans="1:16" ht="77.25" customHeight="1">
      <c r="A15" s="115"/>
      <c r="B15" s="116"/>
      <c r="C15" s="124"/>
      <c r="D15" s="124"/>
      <c r="E15" s="4" t="s">
        <v>76</v>
      </c>
      <c r="F15" s="2" t="s">
        <v>18</v>
      </c>
      <c r="G15" s="2">
        <v>99</v>
      </c>
      <c r="H15" s="47">
        <v>99</v>
      </c>
      <c r="I15" s="47">
        <v>99</v>
      </c>
      <c r="J15" s="42">
        <v>99</v>
      </c>
      <c r="K15" s="42">
        <v>99</v>
      </c>
      <c r="L15" s="2">
        <v>99</v>
      </c>
      <c r="M15" s="42">
        <v>100</v>
      </c>
      <c r="N15" s="73">
        <v>100</v>
      </c>
      <c r="O15" s="42">
        <v>100</v>
      </c>
    </row>
    <row r="16" spans="1:16" ht="27" customHeight="1">
      <c r="A16" s="103"/>
      <c r="B16" s="100"/>
      <c r="C16" s="125"/>
      <c r="D16" s="125"/>
      <c r="E16" s="4" t="s">
        <v>77</v>
      </c>
      <c r="F16" s="2" t="s">
        <v>18</v>
      </c>
      <c r="G16" s="2">
        <v>97.7</v>
      </c>
      <c r="H16" s="47">
        <v>98</v>
      </c>
      <c r="I16" s="47">
        <v>98</v>
      </c>
      <c r="J16" s="42">
        <v>98</v>
      </c>
      <c r="K16" s="42">
        <v>98</v>
      </c>
      <c r="L16" s="2">
        <v>98</v>
      </c>
      <c r="M16" s="42">
        <v>99</v>
      </c>
      <c r="N16" s="73">
        <v>99</v>
      </c>
      <c r="O16" s="42">
        <v>99</v>
      </c>
    </row>
    <row r="17" spans="1:5">
      <c r="C17" s="56">
        <f>C12</f>
        <v>30299.7</v>
      </c>
      <c r="D17" s="56">
        <f>D12</f>
        <v>0</v>
      </c>
      <c r="E17" s="56">
        <f>C17+D17</f>
        <v>30299.7</v>
      </c>
    </row>
    <row r="18" spans="1:5">
      <c r="C18" s="33"/>
      <c r="D18" s="33"/>
    </row>
    <row r="19" spans="1:5">
      <c r="A19" s="5"/>
    </row>
    <row r="20" spans="1:5">
      <c r="A20" s="5"/>
    </row>
    <row r="21" spans="1:5">
      <c r="A21" s="5"/>
    </row>
    <row r="22" spans="1:5">
      <c r="A22" s="5"/>
    </row>
    <row r="23" spans="1:5">
      <c r="A23" s="5"/>
    </row>
    <row r="24" spans="1:5">
      <c r="A24" s="5"/>
    </row>
    <row r="25" spans="1:5">
      <c r="A25" s="5"/>
    </row>
    <row r="26" spans="1:5">
      <c r="A26" s="5"/>
    </row>
    <row r="27" spans="1:5">
      <c r="A27" s="5"/>
    </row>
    <row r="28" spans="1:5">
      <c r="A28" s="5"/>
    </row>
    <row r="29" spans="1:5">
      <c r="A29" s="5"/>
    </row>
    <row r="30" spans="1:5">
      <c r="A30" s="5"/>
    </row>
    <row r="31" spans="1:5">
      <c r="A31" s="5"/>
    </row>
    <row r="32" spans="1: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</sheetData>
  <mergeCells count="18">
    <mergeCell ref="I2:O2"/>
    <mergeCell ref="I3:O3"/>
    <mergeCell ref="I1:O1"/>
    <mergeCell ref="A6:O6"/>
    <mergeCell ref="A5:O5"/>
    <mergeCell ref="I4:O4"/>
    <mergeCell ref="A12:A16"/>
    <mergeCell ref="B12:B16"/>
    <mergeCell ref="C12:C16"/>
    <mergeCell ref="D12:D16"/>
    <mergeCell ref="A7:O7"/>
    <mergeCell ref="A9:A10"/>
    <mergeCell ref="B9:B10"/>
    <mergeCell ref="C9:D9"/>
    <mergeCell ref="E9:E10"/>
    <mergeCell ref="F9:F10"/>
    <mergeCell ref="G9:G10"/>
    <mergeCell ref="H9:O9"/>
  </mergeCells>
  <pageMargins left="0.11811023622047245" right="0.19685039370078741" top="0.94488188976377963" bottom="0.15748031496062992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8"/>
  <sheetViews>
    <sheetView tabSelected="1" topLeftCell="A11" workbookViewId="0">
      <selection activeCell="G20" sqref="G20"/>
    </sheetView>
  </sheetViews>
  <sheetFormatPr defaultColWidth="4.85546875" defaultRowHeight="15"/>
  <cols>
    <col min="2" max="2" width="17.28515625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4" width="7.7109375" customWidth="1"/>
    <col min="15" max="15" width="7.5703125" customWidth="1"/>
  </cols>
  <sheetData>
    <row r="1" spans="1:16" ht="15.75">
      <c r="I1" s="105" t="s">
        <v>0</v>
      </c>
      <c r="J1" s="105"/>
      <c r="K1" s="105"/>
      <c r="L1" s="105"/>
      <c r="M1" s="105"/>
      <c r="N1" s="105"/>
      <c r="O1" s="105"/>
    </row>
    <row r="2" spans="1:16" ht="15.75">
      <c r="G2" s="57"/>
      <c r="H2" s="57"/>
      <c r="I2" s="106" t="s">
        <v>1</v>
      </c>
      <c r="J2" s="106"/>
      <c r="K2" s="106"/>
      <c r="L2" s="106"/>
      <c r="M2" s="106"/>
      <c r="N2" s="106"/>
      <c r="O2" s="106"/>
    </row>
    <row r="3" spans="1:16">
      <c r="G3" s="51"/>
      <c r="H3" s="51"/>
      <c r="I3" s="106" t="s">
        <v>2</v>
      </c>
      <c r="J3" s="106"/>
      <c r="K3" s="106"/>
      <c r="L3" s="106"/>
      <c r="M3" s="106"/>
      <c r="N3" s="106"/>
      <c r="O3" s="106"/>
    </row>
    <row r="4" spans="1:16" ht="152.25" customHeight="1">
      <c r="G4" s="51"/>
      <c r="H4" s="51"/>
      <c r="I4" s="114" t="s">
        <v>131</v>
      </c>
      <c r="J4" s="114"/>
      <c r="K4" s="114"/>
      <c r="L4" s="114"/>
      <c r="M4" s="114"/>
      <c r="N4" s="114"/>
      <c r="O4" s="114"/>
      <c r="P4" s="79"/>
    </row>
    <row r="5" spans="1:16" ht="15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ht="15.75">
      <c r="A6" s="108" t="s">
        <v>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" ht="15.75">
      <c r="A7" s="109" t="s">
        <v>98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1:16" ht="15.75">
      <c r="A8" s="139" t="s">
        <v>5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1:16" ht="15.7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16" ht="29.25" customHeight="1">
      <c r="A10" s="102" t="s">
        <v>6</v>
      </c>
      <c r="B10" s="104" t="s">
        <v>7</v>
      </c>
      <c r="C10" s="98" t="s">
        <v>8</v>
      </c>
      <c r="D10" s="98"/>
      <c r="E10" s="98" t="s">
        <v>9</v>
      </c>
      <c r="F10" s="98" t="s">
        <v>10</v>
      </c>
      <c r="G10" s="98" t="s">
        <v>11</v>
      </c>
      <c r="H10" s="111" t="s">
        <v>12</v>
      </c>
      <c r="I10" s="112"/>
      <c r="J10" s="112"/>
      <c r="K10" s="112"/>
      <c r="L10" s="112"/>
      <c r="M10" s="112"/>
      <c r="N10" s="112"/>
      <c r="O10" s="113"/>
    </row>
    <row r="11" spans="1:16" ht="61.5" customHeight="1">
      <c r="A11" s="103"/>
      <c r="B11" s="104"/>
      <c r="C11" s="47" t="s">
        <v>13</v>
      </c>
      <c r="D11" s="47" t="s">
        <v>14</v>
      </c>
      <c r="E11" s="98"/>
      <c r="F11" s="98"/>
      <c r="G11" s="98"/>
      <c r="H11" s="48" t="s">
        <v>101</v>
      </c>
      <c r="I11" s="48" t="s">
        <v>15</v>
      </c>
      <c r="J11" s="48" t="s">
        <v>16</v>
      </c>
      <c r="K11" s="48" t="s">
        <v>97</v>
      </c>
      <c r="L11" s="48" t="s">
        <v>103</v>
      </c>
      <c r="M11" s="48" t="s">
        <v>104</v>
      </c>
      <c r="N11" s="76" t="s">
        <v>105</v>
      </c>
      <c r="O11" s="48" t="s">
        <v>132</v>
      </c>
    </row>
    <row r="12" spans="1:16" ht="12.75" customHeight="1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</row>
    <row r="13" spans="1:16" ht="78.75" customHeight="1">
      <c r="A13" s="98" t="s">
        <v>17</v>
      </c>
      <c r="B13" s="138" t="s">
        <v>99</v>
      </c>
      <c r="C13" s="101">
        <v>60169.5</v>
      </c>
      <c r="D13" s="101">
        <v>41379.599999999999</v>
      </c>
      <c r="E13" s="4" t="s">
        <v>78</v>
      </c>
      <c r="F13" s="2" t="s">
        <v>24</v>
      </c>
      <c r="G13" s="2">
        <v>1046</v>
      </c>
      <c r="H13" s="47">
        <v>1055</v>
      </c>
      <c r="I13" s="47">
        <v>1055</v>
      </c>
      <c r="J13" s="42">
        <v>1150</v>
      </c>
      <c r="K13" s="42">
        <v>1155</v>
      </c>
      <c r="L13" s="2">
        <v>1160</v>
      </c>
      <c r="M13" s="42">
        <v>1160</v>
      </c>
      <c r="N13" s="73">
        <v>1160</v>
      </c>
      <c r="O13" s="2">
        <v>1160</v>
      </c>
    </row>
    <row r="14" spans="1:16" ht="54" customHeight="1">
      <c r="A14" s="98"/>
      <c r="B14" s="138"/>
      <c r="C14" s="101"/>
      <c r="D14" s="101"/>
      <c r="E14" s="4" t="s">
        <v>79</v>
      </c>
      <c r="F14" s="2" t="s">
        <v>24</v>
      </c>
      <c r="G14" s="2">
        <v>302</v>
      </c>
      <c r="H14" s="47">
        <v>315</v>
      </c>
      <c r="I14" s="47">
        <v>309</v>
      </c>
      <c r="J14" s="42">
        <v>320</v>
      </c>
      <c r="K14" s="42">
        <v>286</v>
      </c>
      <c r="L14" s="2">
        <v>295</v>
      </c>
      <c r="M14" s="42">
        <v>320</v>
      </c>
      <c r="N14" s="73">
        <v>320</v>
      </c>
      <c r="O14" s="2">
        <v>320</v>
      </c>
    </row>
    <row r="15" spans="1:16" ht="66.75" customHeight="1">
      <c r="A15" s="98"/>
      <c r="B15" s="138"/>
      <c r="C15" s="101"/>
      <c r="D15" s="101"/>
      <c r="E15" s="4" t="s">
        <v>128</v>
      </c>
      <c r="F15" s="69" t="s">
        <v>24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33</v>
      </c>
      <c r="M15" s="69">
        <v>23</v>
      </c>
      <c r="N15" s="73">
        <v>20</v>
      </c>
      <c r="O15" s="69">
        <v>20</v>
      </c>
    </row>
    <row r="16" spans="1:16" ht="55.5" customHeight="1">
      <c r="A16" s="98"/>
      <c r="B16" s="138"/>
      <c r="C16" s="101"/>
      <c r="D16" s="101"/>
      <c r="E16" s="4" t="s">
        <v>80</v>
      </c>
      <c r="F16" s="2" t="s">
        <v>18</v>
      </c>
      <c r="G16" s="2">
        <v>100</v>
      </c>
      <c r="H16" s="47">
        <v>100</v>
      </c>
      <c r="I16" s="47">
        <v>100</v>
      </c>
      <c r="J16" s="42">
        <v>100</v>
      </c>
      <c r="K16" s="42">
        <v>100</v>
      </c>
      <c r="L16" s="2">
        <v>100</v>
      </c>
      <c r="M16" s="42">
        <v>100</v>
      </c>
      <c r="N16" s="73">
        <v>100</v>
      </c>
      <c r="O16" s="2">
        <v>100</v>
      </c>
    </row>
    <row r="17" spans="1:15" ht="66" customHeight="1">
      <c r="A17" s="102" t="s">
        <v>19</v>
      </c>
      <c r="B17" s="99" t="s">
        <v>100</v>
      </c>
      <c r="C17" s="123">
        <v>1568</v>
      </c>
      <c r="D17" s="123">
        <v>0</v>
      </c>
      <c r="E17" s="4" t="s">
        <v>81</v>
      </c>
      <c r="F17" s="2" t="s">
        <v>18</v>
      </c>
      <c r="G17" s="2">
        <v>60</v>
      </c>
      <c r="H17" s="47">
        <v>75</v>
      </c>
      <c r="I17" s="47">
        <v>78</v>
      </c>
      <c r="J17" s="42">
        <v>80</v>
      </c>
      <c r="K17" s="42">
        <v>82</v>
      </c>
      <c r="L17" s="2">
        <v>85</v>
      </c>
      <c r="M17" s="42">
        <v>87</v>
      </c>
      <c r="N17" s="73">
        <v>90</v>
      </c>
      <c r="O17" s="2">
        <v>90</v>
      </c>
    </row>
    <row r="18" spans="1:15" ht="66" customHeight="1">
      <c r="A18" s="115"/>
      <c r="B18" s="116"/>
      <c r="C18" s="124"/>
      <c r="D18" s="124"/>
      <c r="E18" s="4" t="s">
        <v>82</v>
      </c>
      <c r="F18" s="2" t="s">
        <v>18</v>
      </c>
      <c r="G18" s="2">
        <v>100</v>
      </c>
      <c r="H18" s="47">
        <v>100</v>
      </c>
      <c r="I18" s="47">
        <v>100</v>
      </c>
      <c r="J18" s="42">
        <v>100</v>
      </c>
      <c r="K18" s="42">
        <v>100</v>
      </c>
      <c r="L18" s="2">
        <v>100</v>
      </c>
      <c r="M18" s="42">
        <v>100</v>
      </c>
      <c r="N18" s="73">
        <v>100</v>
      </c>
      <c r="O18" s="2">
        <v>100</v>
      </c>
    </row>
    <row r="19" spans="1:15" ht="25.5">
      <c r="A19" s="103"/>
      <c r="B19" s="100"/>
      <c r="C19" s="125"/>
      <c r="D19" s="125"/>
      <c r="E19" s="4" t="s">
        <v>83</v>
      </c>
      <c r="F19" s="2" t="s">
        <v>18</v>
      </c>
      <c r="G19" s="2">
        <v>100</v>
      </c>
      <c r="H19" s="47">
        <v>100</v>
      </c>
      <c r="I19" s="47">
        <v>100</v>
      </c>
      <c r="J19" s="42">
        <v>100</v>
      </c>
      <c r="K19" s="42">
        <v>100</v>
      </c>
      <c r="L19" s="2">
        <v>100</v>
      </c>
      <c r="M19" s="42">
        <v>100</v>
      </c>
      <c r="N19" s="73">
        <v>100</v>
      </c>
      <c r="O19" s="2">
        <v>100</v>
      </c>
    </row>
    <row r="20" spans="1:15" ht="123" customHeight="1">
      <c r="A20" s="91" t="s">
        <v>23</v>
      </c>
      <c r="B20" s="93" t="s">
        <v>135</v>
      </c>
      <c r="C20" s="92">
        <v>3340.5</v>
      </c>
      <c r="D20" s="92">
        <v>0</v>
      </c>
      <c r="E20" s="4" t="s">
        <v>146</v>
      </c>
      <c r="F20" s="91" t="s">
        <v>18</v>
      </c>
      <c r="G20" s="80">
        <v>60</v>
      </c>
      <c r="H20" s="80"/>
      <c r="I20" s="80"/>
      <c r="J20" s="80"/>
      <c r="K20" s="80"/>
      <c r="L20" s="80">
        <v>75</v>
      </c>
      <c r="M20" s="80">
        <v>77</v>
      </c>
      <c r="N20" s="80">
        <v>78</v>
      </c>
      <c r="O20" s="80">
        <v>80</v>
      </c>
    </row>
    <row r="21" spans="1:15" ht="109.5" customHeight="1">
      <c r="A21" s="96" t="s">
        <v>25</v>
      </c>
      <c r="B21" s="95" t="s">
        <v>136</v>
      </c>
      <c r="C21" s="97">
        <v>1400.8</v>
      </c>
      <c r="D21" s="97">
        <v>0</v>
      </c>
      <c r="E21" s="4" t="s">
        <v>147</v>
      </c>
      <c r="F21" s="94" t="s">
        <v>18</v>
      </c>
      <c r="G21" s="80">
        <v>100</v>
      </c>
      <c r="H21" s="80"/>
      <c r="I21" s="80"/>
      <c r="J21" s="80"/>
      <c r="K21" s="80"/>
      <c r="L21" s="94">
        <v>75</v>
      </c>
      <c r="M21" s="94">
        <v>77</v>
      </c>
      <c r="N21" s="94">
        <v>78</v>
      </c>
      <c r="O21" s="94">
        <v>80</v>
      </c>
    </row>
    <row r="22" spans="1:15">
      <c r="A22" s="5"/>
    </row>
    <row r="23" spans="1:15">
      <c r="A23" s="5"/>
    </row>
    <row r="24" spans="1:15">
      <c r="A24" s="5"/>
    </row>
    <row r="25" spans="1:15">
      <c r="A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</sheetData>
  <mergeCells count="22">
    <mergeCell ref="I4:O4"/>
    <mergeCell ref="F10:F11"/>
    <mergeCell ref="G10:G11"/>
    <mergeCell ref="A8:O8"/>
    <mergeCell ref="A6:O6"/>
    <mergeCell ref="A7:O7"/>
    <mergeCell ref="I1:O1"/>
    <mergeCell ref="H10:O10"/>
    <mergeCell ref="A13:A16"/>
    <mergeCell ref="A17:A19"/>
    <mergeCell ref="B17:B19"/>
    <mergeCell ref="C17:C19"/>
    <mergeCell ref="D17:D19"/>
    <mergeCell ref="A10:A11"/>
    <mergeCell ref="B10:B11"/>
    <mergeCell ref="C10:D10"/>
    <mergeCell ref="B13:B16"/>
    <mergeCell ref="C13:C16"/>
    <mergeCell ref="D13:D16"/>
    <mergeCell ref="E10:E11"/>
    <mergeCell ref="I2:O2"/>
    <mergeCell ref="I3:O3"/>
  </mergeCells>
  <pageMargins left="0.31496062992125984" right="0.11811023622047245" top="0.94488188976377963" bottom="0.15748031496062992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66"/>
  <sheetViews>
    <sheetView topLeftCell="A8" workbookViewId="0">
      <selection activeCell="O23" sqref="O23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1" spans="1:16" ht="15.75">
      <c r="I1" s="105" t="s">
        <v>0</v>
      </c>
      <c r="J1" s="105"/>
      <c r="K1" s="105"/>
      <c r="L1" s="105"/>
      <c r="M1" s="105"/>
      <c r="N1" s="105"/>
      <c r="O1" s="105"/>
    </row>
    <row r="2" spans="1:16" ht="15.75">
      <c r="G2" s="57"/>
      <c r="H2" s="57"/>
      <c r="I2" s="106" t="s">
        <v>1</v>
      </c>
      <c r="J2" s="106"/>
      <c r="K2" s="106"/>
      <c r="L2" s="106"/>
      <c r="M2" s="106"/>
      <c r="N2" s="106"/>
      <c r="O2" s="106"/>
    </row>
    <row r="3" spans="1:16">
      <c r="G3" s="51"/>
      <c r="H3" s="51"/>
      <c r="I3" s="106" t="s">
        <v>2</v>
      </c>
      <c r="J3" s="106"/>
      <c r="K3" s="106"/>
      <c r="L3" s="106"/>
      <c r="M3" s="106"/>
      <c r="N3" s="106"/>
      <c r="O3" s="106"/>
    </row>
    <row r="4" spans="1:16" ht="137.25" customHeight="1">
      <c r="G4" s="51"/>
      <c r="H4" s="51"/>
      <c r="I4" s="114" t="s">
        <v>131</v>
      </c>
      <c r="J4" s="114"/>
      <c r="K4" s="114"/>
      <c r="L4" s="114"/>
      <c r="M4" s="114"/>
      <c r="N4" s="114"/>
      <c r="O4" s="114"/>
      <c r="P4" s="79"/>
    </row>
    <row r="5" spans="1:16">
      <c r="G5" s="53"/>
      <c r="H5" s="53"/>
      <c r="I5" s="53"/>
      <c r="J5" s="53"/>
      <c r="K5" s="53"/>
      <c r="L5" s="53"/>
      <c r="M5" s="53"/>
      <c r="N5" s="53"/>
      <c r="O5" s="53"/>
    </row>
    <row r="6" spans="1:16" ht="15.75">
      <c r="A6" s="108" t="s">
        <v>70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" ht="21.75" customHeight="1">
      <c r="A7" s="140" t="s">
        <v>84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">
      <c r="A8" s="107" t="s">
        <v>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10" spans="1:16" ht="29.25" customHeight="1">
      <c r="A10" s="102" t="s">
        <v>6</v>
      </c>
      <c r="B10" s="104" t="s">
        <v>7</v>
      </c>
      <c r="C10" s="98" t="s">
        <v>8</v>
      </c>
      <c r="D10" s="98"/>
      <c r="E10" s="98" t="s">
        <v>9</v>
      </c>
      <c r="F10" s="98" t="s">
        <v>10</v>
      </c>
      <c r="G10" s="98" t="s">
        <v>11</v>
      </c>
      <c r="H10" s="111" t="s">
        <v>12</v>
      </c>
      <c r="I10" s="112"/>
      <c r="J10" s="112"/>
      <c r="K10" s="112"/>
      <c r="L10" s="112"/>
      <c r="M10" s="112"/>
      <c r="N10" s="112"/>
      <c r="O10" s="113"/>
    </row>
    <row r="11" spans="1:16" ht="53.25" customHeight="1">
      <c r="A11" s="103"/>
      <c r="B11" s="104"/>
      <c r="C11" s="47" t="s">
        <v>13</v>
      </c>
      <c r="D11" s="47" t="s">
        <v>14</v>
      </c>
      <c r="E11" s="98"/>
      <c r="F11" s="98"/>
      <c r="G11" s="98"/>
      <c r="H11" s="48" t="s">
        <v>101</v>
      </c>
      <c r="I11" s="48" t="s">
        <v>15</v>
      </c>
      <c r="J11" s="48" t="s">
        <v>16</v>
      </c>
      <c r="K11" s="48" t="s">
        <v>97</v>
      </c>
      <c r="L11" s="48" t="s">
        <v>103</v>
      </c>
      <c r="M11" s="48" t="s">
        <v>104</v>
      </c>
      <c r="N11" s="76" t="s">
        <v>105</v>
      </c>
      <c r="O11" s="48" t="s">
        <v>132</v>
      </c>
    </row>
    <row r="12" spans="1:16" ht="12" customHeight="1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</row>
    <row r="13" spans="1:16" ht="66" customHeight="1">
      <c r="A13" s="102" t="s">
        <v>17</v>
      </c>
      <c r="B13" s="99" t="s">
        <v>123</v>
      </c>
      <c r="C13" s="123">
        <v>84348.3</v>
      </c>
      <c r="D13" s="123">
        <v>0</v>
      </c>
      <c r="E13" s="4" t="s">
        <v>85</v>
      </c>
      <c r="F13" s="2" t="s">
        <v>18</v>
      </c>
      <c r="G13" s="2">
        <v>100</v>
      </c>
      <c r="H13" s="47">
        <v>100</v>
      </c>
      <c r="I13" s="47">
        <v>100</v>
      </c>
      <c r="J13" s="42">
        <v>100</v>
      </c>
      <c r="K13" s="42">
        <v>100</v>
      </c>
      <c r="L13" s="2">
        <v>100</v>
      </c>
      <c r="M13" s="42">
        <v>100</v>
      </c>
      <c r="N13" s="73">
        <v>100</v>
      </c>
      <c r="O13" s="2">
        <v>100</v>
      </c>
    </row>
    <row r="14" spans="1:16" ht="52.5" customHeight="1">
      <c r="A14" s="115"/>
      <c r="B14" s="116"/>
      <c r="C14" s="124"/>
      <c r="D14" s="124"/>
      <c r="E14" s="4" t="s">
        <v>86</v>
      </c>
      <c r="F14" s="2" t="s">
        <v>18</v>
      </c>
      <c r="G14" s="2">
        <v>100</v>
      </c>
      <c r="H14" s="47">
        <v>100</v>
      </c>
      <c r="I14" s="47">
        <v>100</v>
      </c>
      <c r="J14" s="42">
        <v>100</v>
      </c>
      <c r="K14" s="42">
        <v>100</v>
      </c>
      <c r="L14" s="2">
        <v>100</v>
      </c>
      <c r="M14" s="42">
        <v>100</v>
      </c>
      <c r="N14" s="73">
        <v>100</v>
      </c>
      <c r="O14" s="2">
        <v>100</v>
      </c>
    </row>
    <row r="15" spans="1:16" ht="72.75" customHeight="1">
      <c r="A15" s="115"/>
      <c r="B15" s="116"/>
      <c r="C15" s="124"/>
      <c r="D15" s="124"/>
      <c r="E15" s="29" t="s">
        <v>87</v>
      </c>
      <c r="F15" s="2" t="s">
        <v>18</v>
      </c>
      <c r="G15" s="2">
        <v>100</v>
      </c>
      <c r="H15" s="47">
        <v>100</v>
      </c>
      <c r="I15" s="47">
        <v>100</v>
      </c>
      <c r="J15" s="42">
        <v>100</v>
      </c>
      <c r="K15" s="42">
        <v>100</v>
      </c>
      <c r="L15" s="2">
        <v>100</v>
      </c>
      <c r="M15" s="42">
        <v>100</v>
      </c>
      <c r="N15" s="73">
        <v>100</v>
      </c>
      <c r="O15" s="2">
        <v>100</v>
      </c>
    </row>
    <row r="16" spans="1:16" ht="38.25">
      <c r="A16" s="98" t="s">
        <v>19</v>
      </c>
      <c r="B16" s="99" t="s">
        <v>88</v>
      </c>
      <c r="C16" s="101">
        <v>34220.800000000003</v>
      </c>
      <c r="D16" s="101">
        <v>0</v>
      </c>
      <c r="E16" s="4" t="s">
        <v>89</v>
      </c>
      <c r="F16" s="2" t="s">
        <v>90</v>
      </c>
      <c r="G16" s="2">
        <v>60</v>
      </c>
      <c r="H16" s="47">
        <v>60</v>
      </c>
      <c r="I16" s="47">
        <v>60</v>
      </c>
      <c r="J16" s="42">
        <v>60</v>
      </c>
      <c r="K16" s="42">
        <v>60</v>
      </c>
      <c r="L16" s="2">
        <v>60</v>
      </c>
      <c r="M16" s="42">
        <v>60</v>
      </c>
      <c r="N16" s="73">
        <v>60</v>
      </c>
      <c r="O16" s="42">
        <v>60</v>
      </c>
    </row>
    <row r="17" spans="1:15" ht="25.5">
      <c r="A17" s="98"/>
      <c r="B17" s="116"/>
      <c r="C17" s="101"/>
      <c r="D17" s="101"/>
      <c r="E17" s="4" t="s">
        <v>91</v>
      </c>
      <c r="F17" s="2" t="s">
        <v>90</v>
      </c>
      <c r="G17" s="2">
        <v>55</v>
      </c>
      <c r="H17" s="47">
        <v>60</v>
      </c>
      <c r="I17" s="47">
        <v>60</v>
      </c>
      <c r="J17" s="42">
        <v>60</v>
      </c>
      <c r="K17" s="42">
        <v>60</v>
      </c>
      <c r="L17" s="2">
        <v>74</v>
      </c>
      <c r="M17" s="42">
        <v>80</v>
      </c>
      <c r="N17" s="73">
        <v>80</v>
      </c>
      <c r="O17" s="42">
        <v>80</v>
      </c>
    </row>
    <row r="18" spans="1:15" ht="25.5">
      <c r="A18" s="98"/>
      <c r="B18" s="116"/>
      <c r="C18" s="101"/>
      <c r="D18" s="101"/>
      <c r="E18" s="4" t="s">
        <v>92</v>
      </c>
      <c r="F18" s="2" t="s">
        <v>90</v>
      </c>
      <c r="G18" s="2">
        <v>6</v>
      </c>
      <c r="H18" s="47">
        <v>6</v>
      </c>
      <c r="I18" s="47">
        <v>6</v>
      </c>
      <c r="J18" s="42">
        <v>6</v>
      </c>
      <c r="K18" s="42">
        <v>6</v>
      </c>
      <c r="L18" s="2">
        <v>6</v>
      </c>
      <c r="M18" s="42">
        <v>7</v>
      </c>
      <c r="N18" s="73">
        <v>7</v>
      </c>
      <c r="O18" s="42">
        <v>7</v>
      </c>
    </row>
    <row r="19" spans="1:15" ht="25.5">
      <c r="A19" s="98"/>
      <c r="B19" s="116"/>
      <c r="C19" s="101"/>
      <c r="D19" s="101"/>
      <c r="E19" s="4" t="s">
        <v>93</v>
      </c>
      <c r="F19" s="2" t="s">
        <v>90</v>
      </c>
      <c r="G19" s="2">
        <v>52</v>
      </c>
      <c r="H19" s="47">
        <v>52</v>
      </c>
      <c r="I19" s="47">
        <v>50</v>
      </c>
      <c r="J19" s="42">
        <v>51</v>
      </c>
      <c r="K19" s="42">
        <v>51</v>
      </c>
      <c r="L19" s="2">
        <v>51</v>
      </c>
      <c r="M19" s="42">
        <v>51</v>
      </c>
      <c r="N19" s="73">
        <v>51</v>
      </c>
      <c r="O19" s="42">
        <v>51</v>
      </c>
    </row>
    <row r="20" spans="1:15" ht="25.5">
      <c r="A20" s="98"/>
      <c r="B20" s="116"/>
      <c r="C20" s="101"/>
      <c r="D20" s="101"/>
      <c r="E20" s="4" t="s">
        <v>94</v>
      </c>
      <c r="F20" s="2" t="s">
        <v>90</v>
      </c>
      <c r="G20" s="2">
        <v>52</v>
      </c>
      <c r="H20" s="47">
        <v>52</v>
      </c>
      <c r="I20" s="47">
        <v>50</v>
      </c>
      <c r="J20" s="42">
        <v>51</v>
      </c>
      <c r="K20" s="42">
        <v>51</v>
      </c>
      <c r="L20" s="42">
        <v>51</v>
      </c>
      <c r="M20" s="42">
        <v>51</v>
      </c>
      <c r="N20" s="73">
        <v>51</v>
      </c>
      <c r="O20" s="42">
        <v>51</v>
      </c>
    </row>
    <row r="21" spans="1:15" ht="52.5" customHeight="1">
      <c r="A21" s="98"/>
      <c r="B21" s="116"/>
      <c r="C21" s="101"/>
      <c r="D21" s="101"/>
      <c r="E21" s="4" t="s">
        <v>95</v>
      </c>
      <c r="F21" s="2" t="s">
        <v>90</v>
      </c>
      <c r="G21" s="2">
        <v>52</v>
      </c>
      <c r="H21" s="54">
        <v>52</v>
      </c>
      <c r="I21" s="54">
        <v>50</v>
      </c>
      <c r="J21" s="54">
        <v>51</v>
      </c>
      <c r="K21" s="54">
        <v>51</v>
      </c>
      <c r="L21" s="54">
        <v>51</v>
      </c>
      <c r="M21" s="54">
        <v>51</v>
      </c>
      <c r="N21" s="73">
        <v>51</v>
      </c>
      <c r="O21" s="54">
        <v>51</v>
      </c>
    </row>
    <row r="22" spans="1:15" ht="63.75">
      <c r="A22" s="98"/>
      <c r="B22" s="100"/>
      <c r="C22" s="101"/>
      <c r="D22" s="101"/>
      <c r="E22" s="4" t="s">
        <v>96</v>
      </c>
      <c r="F22" s="2" t="s">
        <v>90</v>
      </c>
      <c r="G22" s="2">
        <v>17</v>
      </c>
      <c r="H22" s="47">
        <v>17</v>
      </c>
      <c r="I22" s="47">
        <v>17</v>
      </c>
      <c r="J22" s="42">
        <v>17</v>
      </c>
      <c r="K22" s="42">
        <v>17</v>
      </c>
      <c r="L22" s="2">
        <v>17</v>
      </c>
      <c r="M22" s="42">
        <v>17</v>
      </c>
      <c r="N22" s="73">
        <v>17</v>
      </c>
      <c r="O22" s="42">
        <v>17</v>
      </c>
    </row>
    <row r="23" spans="1:15">
      <c r="C23" s="56">
        <f>C16+C13</f>
        <v>118569.1</v>
      </c>
      <c r="D23" s="56">
        <f>D16+D13</f>
        <v>0</v>
      </c>
      <c r="E23" s="56">
        <f>C23+D23</f>
        <v>118569.1</v>
      </c>
    </row>
    <row r="24" spans="1:15">
      <c r="C24" s="61"/>
      <c r="D24" s="61"/>
      <c r="E24" s="62"/>
    </row>
    <row r="25" spans="1:15">
      <c r="A25" s="5"/>
      <c r="C25" s="62"/>
      <c r="D25" s="62"/>
      <c r="E25" s="62"/>
    </row>
    <row r="26" spans="1:15">
      <c r="A26" s="5"/>
      <c r="C26" s="63"/>
      <c r="D26" s="63"/>
      <c r="E26" s="56">
        <f>SUM(C26:D26)</f>
        <v>0</v>
      </c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</sheetData>
  <mergeCells count="22">
    <mergeCell ref="E10:E11"/>
    <mergeCell ref="I1:O1"/>
    <mergeCell ref="I2:O2"/>
    <mergeCell ref="I3:O3"/>
    <mergeCell ref="F10:F11"/>
    <mergeCell ref="G10:G11"/>
    <mergeCell ref="A8:O8"/>
    <mergeCell ref="A6:O6"/>
    <mergeCell ref="A7:O7"/>
    <mergeCell ref="H10:O10"/>
    <mergeCell ref="I4:O4"/>
    <mergeCell ref="A16:A22"/>
    <mergeCell ref="B16:B22"/>
    <mergeCell ref="C16:C22"/>
    <mergeCell ref="D16:D22"/>
    <mergeCell ref="A10:A11"/>
    <mergeCell ref="B10:B11"/>
    <mergeCell ref="C10:D10"/>
    <mergeCell ref="A13:A15"/>
    <mergeCell ref="B13:B15"/>
    <mergeCell ref="C13:C15"/>
    <mergeCell ref="D13:D15"/>
  </mergeCells>
  <pageMargins left="0.19685039370078741" right="0.11811023622047245" top="0.94488188976377963" bottom="0.15748031496062992" header="0.31496062992125984" footer="0.31496062992125984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66"/>
  <sheetViews>
    <sheetView topLeftCell="A19" workbookViewId="0">
      <selection activeCell="B19" sqref="B19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1" spans="1:16" ht="15.75">
      <c r="I1" s="105" t="s">
        <v>0</v>
      </c>
      <c r="J1" s="105"/>
      <c r="K1" s="105"/>
      <c r="L1" s="105"/>
      <c r="M1" s="105"/>
      <c r="N1" s="105"/>
      <c r="O1" s="105"/>
    </row>
    <row r="2" spans="1:16" ht="15.75">
      <c r="G2" s="57"/>
      <c r="H2" s="57"/>
      <c r="I2" s="106" t="s">
        <v>1</v>
      </c>
      <c r="J2" s="106"/>
      <c r="K2" s="106"/>
      <c r="L2" s="106"/>
      <c r="M2" s="106"/>
      <c r="N2" s="106"/>
      <c r="O2" s="106"/>
    </row>
    <row r="3" spans="1:16">
      <c r="G3" s="51"/>
      <c r="H3" s="51"/>
      <c r="I3" s="106" t="s">
        <v>2</v>
      </c>
      <c r="J3" s="106"/>
      <c r="K3" s="106"/>
      <c r="L3" s="106"/>
      <c r="M3" s="106"/>
      <c r="N3" s="106"/>
      <c r="O3" s="106"/>
    </row>
    <row r="4" spans="1:16" ht="137.25" customHeight="1">
      <c r="G4" s="51"/>
      <c r="H4" s="51"/>
      <c r="I4" s="114" t="s">
        <v>131</v>
      </c>
      <c r="J4" s="114"/>
      <c r="K4" s="114"/>
      <c r="L4" s="114"/>
      <c r="M4" s="114"/>
      <c r="N4" s="114"/>
      <c r="O4" s="114"/>
      <c r="P4" s="79"/>
    </row>
    <row r="5" spans="1:16">
      <c r="G5" s="53"/>
      <c r="H5" s="53"/>
      <c r="I5" s="53"/>
      <c r="J5" s="53"/>
      <c r="K5" s="53"/>
      <c r="L5" s="53"/>
      <c r="M5" s="53"/>
      <c r="N5" s="53"/>
      <c r="O5" s="53"/>
    </row>
    <row r="6" spans="1:16" ht="15.75">
      <c r="A6" s="108" t="s">
        <v>70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" ht="21.75" customHeight="1">
      <c r="A7" s="140" t="s">
        <v>133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">
      <c r="A8" s="107" t="s">
        <v>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10" spans="1:16" ht="29.25" customHeight="1">
      <c r="A10" s="102" t="s">
        <v>6</v>
      </c>
      <c r="B10" s="104" t="s">
        <v>7</v>
      </c>
      <c r="C10" s="98" t="s">
        <v>8</v>
      </c>
      <c r="D10" s="98"/>
      <c r="E10" s="98" t="s">
        <v>9</v>
      </c>
      <c r="F10" s="98" t="s">
        <v>10</v>
      </c>
      <c r="G10" s="98" t="s">
        <v>11</v>
      </c>
      <c r="H10" s="111" t="s">
        <v>12</v>
      </c>
      <c r="I10" s="112"/>
      <c r="J10" s="112"/>
      <c r="K10" s="112"/>
      <c r="L10" s="112"/>
      <c r="M10" s="112"/>
      <c r="N10" s="112"/>
      <c r="O10" s="113"/>
    </row>
    <row r="11" spans="1:16" ht="53.25" customHeight="1">
      <c r="A11" s="103"/>
      <c r="B11" s="104"/>
      <c r="C11" s="73" t="s">
        <v>13</v>
      </c>
      <c r="D11" s="73" t="s">
        <v>14</v>
      </c>
      <c r="E11" s="98"/>
      <c r="F11" s="98"/>
      <c r="G11" s="98"/>
      <c r="H11" s="76" t="s">
        <v>101</v>
      </c>
      <c r="I11" s="76" t="s">
        <v>15</v>
      </c>
      <c r="J11" s="76" t="s">
        <v>16</v>
      </c>
      <c r="K11" s="76" t="s">
        <v>97</v>
      </c>
      <c r="L11" s="76" t="s">
        <v>103</v>
      </c>
      <c r="M11" s="76" t="s">
        <v>104</v>
      </c>
      <c r="N11" s="76" t="s">
        <v>105</v>
      </c>
      <c r="O11" s="76" t="s">
        <v>132</v>
      </c>
    </row>
    <row r="12" spans="1:16" ht="12" customHeight="1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</row>
    <row r="13" spans="1:16" ht="93.75" customHeight="1">
      <c r="A13" s="102" t="s">
        <v>17</v>
      </c>
      <c r="B13" s="99" t="s">
        <v>137</v>
      </c>
      <c r="C13" s="123">
        <v>0</v>
      </c>
      <c r="D13" s="141">
        <v>94370.4</v>
      </c>
      <c r="E13" s="83" t="s">
        <v>138</v>
      </c>
      <c r="F13" s="81" t="s">
        <v>18</v>
      </c>
      <c r="G13" s="81">
        <v>100</v>
      </c>
      <c r="H13" s="81"/>
      <c r="I13" s="81"/>
      <c r="J13" s="81"/>
      <c r="K13" s="81"/>
      <c r="L13" s="81"/>
      <c r="M13" s="81">
        <v>100</v>
      </c>
      <c r="N13" s="81">
        <v>100</v>
      </c>
      <c r="O13" s="81">
        <v>100</v>
      </c>
    </row>
    <row r="14" spans="1:16" ht="69" customHeight="1">
      <c r="A14" s="115"/>
      <c r="B14" s="116"/>
      <c r="C14" s="124"/>
      <c r="D14" s="142"/>
      <c r="E14" s="84" t="s">
        <v>139</v>
      </c>
      <c r="F14" s="81" t="s">
        <v>18</v>
      </c>
      <c r="G14" s="81">
        <v>100</v>
      </c>
      <c r="H14" s="81"/>
      <c r="I14" s="81"/>
      <c r="J14" s="81"/>
      <c r="K14" s="81"/>
      <c r="L14" s="81"/>
      <c r="M14" s="81">
        <v>100</v>
      </c>
      <c r="N14" s="81">
        <v>100</v>
      </c>
      <c r="O14" s="81">
        <v>100</v>
      </c>
    </row>
    <row r="15" spans="1:16" ht="107.25" customHeight="1">
      <c r="A15" s="115"/>
      <c r="B15" s="116"/>
      <c r="C15" s="124"/>
      <c r="D15" s="142"/>
      <c r="E15" s="84" t="s">
        <v>140</v>
      </c>
      <c r="F15" s="81" t="s">
        <v>18</v>
      </c>
      <c r="G15" s="81">
        <v>100</v>
      </c>
      <c r="H15" s="81"/>
      <c r="I15" s="81"/>
      <c r="J15" s="81"/>
      <c r="K15" s="81"/>
      <c r="L15" s="81"/>
      <c r="M15" s="81">
        <v>100</v>
      </c>
      <c r="N15" s="81">
        <v>100</v>
      </c>
      <c r="O15" s="81">
        <v>100</v>
      </c>
    </row>
    <row r="16" spans="1:16" ht="105.75" customHeight="1">
      <c r="A16" s="115"/>
      <c r="B16" s="116"/>
      <c r="C16" s="124"/>
      <c r="D16" s="142"/>
      <c r="E16" s="83" t="s">
        <v>141</v>
      </c>
      <c r="F16" s="81" t="s">
        <v>18</v>
      </c>
      <c r="G16" s="81">
        <v>100</v>
      </c>
      <c r="H16" s="81"/>
      <c r="I16" s="81"/>
      <c r="J16" s="81"/>
      <c r="K16" s="81"/>
      <c r="L16" s="81"/>
      <c r="M16" s="81">
        <v>100</v>
      </c>
      <c r="N16" s="81">
        <v>100</v>
      </c>
      <c r="O16" s="81">
        <v>100</v>
      </c>
    </row>
    <row r="17" spans="1:15" ht="132" customHeight="1">
      <c r="A17" s="115"/>
      <c r="B17" s="116"/>
      <c r="C17" s="124"/>
      <c r="D17" s="142"/>
      <c r="E17" s="84" t="s">
        <v>142</v>
      </c>
      <c r="F17" s="81" t="s">
        <v>18</v>
      </c>
      <c r="G17" s="81">
        <v>100</v>
      </c>
      <c r="H17" s="81"/>
      <c r="I17" s="81"/>
      <c r="J17" s="81"/>
      <c r="K17" s="81"/>
      <c r="L17" s="81"/>
      <c r="M17" s="81">
        <v>100</v>
      </c>
      <c r="N17" s="81">
        <v>100</v>
      </c>
      <c r="O17" s="81">
        <v>100</v>
      </c>
    </row>
    <row r="18" spans="1:15" ht="171.75" customHeight="1">
      <c r="A18" s="115"/>
      <c r="B18" s="116"/>
      <c r="C18" s="124"/>
      <c r="D18" s="142"/>
      <c r="E18" s="84" t="s">
        <v>143</v>
      </c>
      <c r="F18" s="81" t="s">
        <v>18</v>
      </c>
      <c r="G18" s="81">
        <v>100</v>
      </c>
      <c r="H18" s="81"/>
      <c r="I18" s="81"/>
      <c r="J18" s="81"/>
      <c r="K18" s="81"/>
      <c r="L18" s="81"/>
      <c r="M18" s="81">
        <v>100</v>
      </c>
      <c r="N18" s="81">
        <v>100</v>
      </c>
      <c r="O18" s="81">
        <v>100</v>
      </c>
    </row>
    <row r="19" spans="1:15" ht="409.5">
      <c r="A19" s="81" t="s">
        <v>19</v>
      </c>
      <c r="B19" s="90" t="s">
        <v>144</v>
      </c>
      <c r="C19" s="82">
        <v>0</v>
      </c>
      <c r="D19" s="82">
        <v>129712.8</v>
      </c>
      <c r="E19" s="84" t="s">
        <v>145</v>
      </c>
      <c r="F19" s="81" t="s">
        <v>18</v>
      </c>
      <c r="G19" s="81">
        <v>100</v>
      </c>
      <c r="H19" s="81"/>
      <c r="I19" s="81"/>
      <c r="J19" s="81"/>
      <c r="K19" s="81"/>
      <c r="L19" s="85"/>
      <c r="M19" s="81">
        <v>100</v>
      </c>
      <c r="N19" s="81">
        <v>100</v>
      </c>
      <c r="O19" s="81">
        <v>100</v>
      </c>
    </row>
    <row r="20" spans="1:15">
      <c r="A20" s="143"/>
      <c r="B20" s="144"/>
      <c r="C20" s="145"/>
      <c r="D20" s="146"/>
      <c r="E20" s="86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8" customHeight="1">
      <c r="A21" s="143"/>
      <c r="B21" s="144"/>
      <c r="C21" s="145"/>
      <c r="D21" s="146"/>
      <c r="E21" s="86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5" customHeight="1">
      <c r="A22" s="143"/>
      <c r="B22" s="144"/>
      <c r="C22" s="145"/>
      <c r="D22" s="146"/>
      <c r="E22" s="86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143"/>
      <c r="B23" s="144"/>
      <c r="C23" s="145"/>
      <c r="D23" s="146"/>
      <c r="E23" s="86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143"/>
      <c r="B24" s="144"/>
      <c r="C24" s="145"/>
      <c r="D24" s="146"/>
      <c r="E24" s="86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89.25" customHeight="1">
      <c r="A25" s="143"/>
      <c r="B25" s="144"/>
      <c r="C25" s="145"/>
      <c r="D25" s="146"/>
      <c r="E25" s="86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10"/>
      <c r="B26" s="87"/>
      <c r="C26" s="88"/>
      <c r="D26" s="88"/>
      <c r="E26" s="86"/>
      <c r="F26" s="10"/>
      <c r="G26" s="10"/>
      <c r="H26" s="10"/>
      <c r="I26" s="10"/>
      <c r="J26" s="10"/>
      <c r="K26" s="10"/>
      <c r="L26" s="89"/>
      <c r="M26" s="10"/>
      <c r="N26" s="10"/>
      <c r="O26" s="10"/>
    </row>
    <row r="27" spans="1:15">
      <c r="A27" s="143"/>
      <c r="B27" s="144"/>
      <c r="C27" s="145"/>
      <c r="D27" s="146"/>
      <c r="E27" s="86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>
      <c r="A28" s="143"/>
      <c r="B28" s="144"/>
      <c r="C28" s="145"/>
      <c r="D28" s="146"/>
      <c r="E28" s="86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143"/>
      <c r="B29" s="144"/>
      <c r="C29" s="145"/>
      <c r="D29" s="146"/>
      <c r="E29" s="86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143"/>
      <c r="B30" s="144"/>
      <c r="C30" s="145"/>
      <c r="D30" s="146"/>
      <c r="E30" s="86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>
      <c r="A31" s="143"/>
      <c r="B31" s="144"/>
      <c r="C31" s="145"/>
      <c r="D31" s="146"/>
      <c r="E31" s="86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143"/>
      <c r="B32" s="144"/>
      <c r="C32" s="145"/>
      <c r="D32" s="146"/>
      <c r="E32" s="86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>
      <c r="A33" s="10"/>
      <c r="B33" s="87"/>
      <c r="C33" s="88"/>
      <c r="D33" s="88"/>
      <c r="E33" s="86"/>
      <c r="F33" s="10"/>
      <c r="G33" s="10"/>
      <c r="H33" s="10"/>
      <c r="I33" s="10"/>
      <c r="J33" s="10"/>
      <c r="K33" s="10"/>
      <c r="L33" s="89"/>
      <c r="M33" s="10"/>
      <c r="N33" s="10"/>
      <c r="O33" s="10"/>
    </row>
    <row r="34" spans="1:15">
      <c r="A34" s="5"/>
    </row>
    <row r="35" spans="1:15">
      <c r="A35" s="5"/>
    </row>
    <row r="36" spans="1:15">
      <c r="A36" s="5"/>
    </row>
    <row r="37" spans="1:15">
      <c r="A37" s="5"/>
    </row>
    <row r="38" spans="1:15">
      <c r="A38" s="5"/>
    </row>
    <row r="39" spans="1:15">
      <c r="A39" s="5"/>
    </row>
    <row r="40" spans="1:15">
      <c r="A40" s="5"/>
    </row>
    <row r="41" spans="1:15">
      <c r="A41" s="5"/>
    </row>
    <row r="42" spans="1:15">
      <c r="A42" s="5"/>
    </row>
    <row r="43" spans="1:15">
      <c r="A43" s="5"/>
    </row>
    <row r="44" spans="1:15">
      <c r="A44" s="5"/>
    </row>
    <row r="45" spans="1:15">
      <c r="A45" s="5"/>
    </row>
    <row r="46" spans="1:15">
      <c r="A46" s="5"/>
    </row>
    <row r="47" spans="1:15">
      <c r="A47" s="5"/>
    </row>
    <row r="48" spans="1:15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</sheetData>
  <mergeCells count="26">
    <mergeCell ref="A20:A25"/>
    <mergeCell ref="B20:B25"/>
    <mergeCell ref="C20:C25"/>
    <mergeCell ref="D20:D25"/>
    <mergeCell ref="A27:A32"/>
    <mergeCell ref="B27:B32"/>
    <mergeCell ref="C27:C32"/>
    <mergeCell ref="D27:D32"/>
    <mergeCell ref="A13:A18"/>
    <mergeCell ref="B13:B18"/>
    <mergeCell ref="C13:C18"/>
    <mergeCell ref="D13:D18"/>
    <mergeCell ref="A8:O8"/>
    <mergeCell ref="A10:A11"/>
    <mergeCell ref="B10:B11"/>
    <mergeCell ref="C10:D10"/>
    <mergeCell ref="E10:E11"/>
    <mergeCell ref="F10:F11"/>
    <mergeCell ref="G10:G11"/>
    <mergeCell ref="H10:O10"/>
    <mergeCell ref="I1:O1"/>
    <mergeCell ref="I2:O2"/>
    <mergeCell ref="I3:O3"/>
    <mergeCell ref="A6:O6"/>
    <mergeCell ref="A7:O7"/>
    <mergeCell ref="I4:O4"/>
  </mergeCells>
  <pageMargins left="0" right="0" top="0.74803149606299213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МБДОУ</vt:lpstr>
      <vt:lpstr>СОШ</vt:lpstr>
      <vt:lpstr>УДОД</vt:lpstr>
      <vt:lpstr>ЦДиК</vt:lpstr>
      <vt:lpstr>Оздоровл.</vt:lpstr>
      <vt:lpstr>Комитет</vt:lpstr>
      <vt:lpstr>Поддержка мер соц.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2019-03-01T11:39:37Z</dcterms:modified>
</cp:coreProperties>
</file>